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9E589B4E-9534-4C18-BBF8-8DD3021E8AB6}" xr6:coauthVersionLast="47" xr6:coauthVersionMax="47" xr10:uidLastSave="{00000000-0000-0000-0000-000000000000}"/>
  <bookViews>
    <workbookView xWindow="-110" yWindow="-110" windowWidth="38620" windowHeight="21820" xr2:uid="{00000000-000D-0000-FFFF-FFFF000000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1" l="1"/>
  <c r="L37" i="1" l="1"/>
  <c r="L34" i="1"/>
  <c r="I17" i="1"/>
  <c r="G17" i="1"/>
  <c r="E17" i="1"/>
  <c r="I12" i="1"/>
  <c r="G12" i="1"/>
  <c r="E12" i="1"/>
  <c r="E20" i="1" l="1"/>
  <c r="L36" i="1"/>
  <c r="G10" i="1"/>
  <c r="G11" i="1"/>
  <c r="I25" i="1"/>
  <c r="I19" i="1"/>
  <c r="I18" i="1"/>
  <c r="I16" i="1"/>
  <c r="I15" i="1"/>
  <c r="I14" i="1"/>
  <c r="I11" i="1"/>
  <c r="I10" i="1"/>
  <c r="E11" i="1"/>
  <c r="E10" i="1"/>
  <c r="G19" i="1" l="1"/>
  <c r="G18" i="1"/>
  <c r="G16" i="1"/>
  <c r="G15" i="1"/>
  <c r="G14" i="1"/>
  <c r="G25" i="1"/>
  <c r="E14" i="1"/>
  <c r="E15" i="1"/>
  <c r="E16" i="1"/>
  <c r="E18" i="1"/>
  <c r="E19" i="1"/>
  <c r="E25" i="1"/>
  <c r="L35" i="1"/>
  <c r="L38" i="1" l="1"/>
  <c r="L5" i="1" l="1"/>
  <c r="I33" i="1" l="1"/>
  <c r="I32" i="1"/>
  <c r="I31" i="1"/>
  <c r="I30" i="1"/>
  <c r="I29" i="1"/>
  <c r="I28" i="1"/>
  <c r="I27" i="1"/>
  <c r="I26" i="1"/>
  <c r="I24" i="1"/>
  <c r="I23" i="1"/>
  <c r="I22" i="1"/>
  <c r="I21" i="1"/>
  <c r="I20" i="1"/>
  <c r="I13" i="1"/>
  <c r="I9" i="1"/>
  <c r="I8" i="1"/>
  <c r="I7" i="1"/>
  <c r="I6" i="1"/>
  <c r="I35" i="1" l="1"/>
  <c r="G7" i="1"/>
  <c r="G8" i="1"/>
  <c r="G9" i="1"/>
  <c r="G13" i="1"/>
  <c r="G20" i="1"/>
  <c r="L20" i="1" s="1"/>
  <c r="G21" i="1"/>
  <c r="G22" i="1"/>
  <c r="G23" i="1"/>
  <c r="G24" i="1"/>
  <c r="L24" i="1" s="1"/>
  <c r="G26" i="1"/>
  <c r="G27" i="1"/>
  <c r="G28" i="1"/>
  <c r="L28" i="1" s="1"/>
  <c r="G29" i="1"/>
  <c r="L29" i="1" s="1"/>
  <c r="G30" i="1"/>
  <c r="L30" i="1" s="1"/>
  <c r="G31" i="1"/>
  <c r="L31" i="1" s="1"/>
  <c r="G32" i="1"/>
  <c r="L32" i="1" s="1"/>
  <c r="G33" i="1"/>
  <c r="L33" i="1" s="1"/>
  <c r="G6" i="1"/>
  <c r="E7" i="1"/>
  <c r="E8" i="1"/>
  <c r="E9" i="1"/>
  <c r="E13" i="1"/>
  <c r="E21" i="1"/>
  <c r="E22" i="1"/>
  <c r="E23" i="1"/>
  <c r="E24" i="1"/>
  <c r="E26" i="1"/>
  <c r="E27" i="1"/>
  <c r="E28" i="1"/>
  <c r="E29" i="1"/>
  <c r="E30" i="1"/>
  <c r="E31" i="1"/>
  <c r="E32" i="1"/>
  <c r="E33" i="1"/>
  <c r="E6" i="1"/>
  <c r="C35" i="1"/>
  <c r="L39" i="1" l="1"/>
  <c r="G35" i="1"/>
  <c r="E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00000000-0006-0000-0000-000001000000}">
      <text>
        <r>
          <rPr>
            <b/>
            <sz val="10"/>
            <color indexed="81"/>
            <rFont val="Corbel"/>
            <family val="2"/>
          </rPr>
          <t>Tips:</t>
        </r>
        <r>
          <rPr>
            <sz val="10"/>
            <color indexed="81"/>
            <rFont val="Corbel"/>
            <family val="2"/>
          </rPr>
          <t xml:space="preserve">
1. Enter the names of rail passes you want to compare.
2. Find their specifics through our rail pass pages &gt; see </t>
        </r>
        <r>
          <rPr>
            <i/>
            <sz val="10"/>
            <color indexed="81"/>
            <rFont val="Corbel"/>
            <family val="2"/>
          </rPr>
          <t>Useful links</t>
        </r>
        <r>
          <rPr>
            <sz val="10"/>
            <color indexed="81"/>
            <rFont val="Corbel"/>
            <family val="2"/>
          </rPr>
          <t xml:space="preserve"> below.</t>
        </r>
      </text>
    </comment>
    <comment ref="B4" authorId="0" shapeId="0" xr:uid="{00000000-0006-0000-0000-000002000000}">
      <text>
        <r>
          <rPr>
            <b/>
            <sz val="10"/>
            <color indexed="81"/>
            <rFont val="Corbel"/>
            <family val="2"/>
          </rPr>
          <t>Tips:</t>
        </r>
        <r>
          <rPr>
            <sz val="10"/>
            <color indexed="81"/>
            <rFont val="Corbel"/>
            <family val="2"/>
          </rPr>
          <t xml:space="preserve">
1. List </t>
        </r>
        <r>
          <rPr>
            <i/>
            <sz val="10"/>
            <color indexed="81"/>
            <rFont val="Corbel"/>
            <family val="2"/>
          </rPr>
          <t>all</t>
        </r>
        <r>
          <rPr>
            <sz val="10"/>
            <color indexed="81"/>
            <rFont val="Corbel"/>
            <family val="2"/>
          </rPr>
          <t xml:space="preserve"> trips you can think of, including inbound and outbound trips, bus/tram/boat rides, town-to-town transfers, mountain trips, museum entrance, and so on.
2. Take care of correct spelling.
3. Specify each leg of a trip separately (e.g. not </t>
        </r>
        <r>
          <rPr>
            <i/>
            <sz val="10"/>
            <color indexed="81"/>
            <rFont val="Corbel"/>
            <family val="2"/>
          </rPr>
          <t>Lucerne-Titlis</t>
        </r>
        <r>
          <rPr>
            <sz val="10"/>
            <color indexed="81"/>
            <rFont val="Corbel"/>
            <family val="2"/>
          </rPr>
          <t xml:space="preserve">, but </t>
        </r>
        <r>
          <rPr>
            <i/>
            <sz val="10"/>
            <color indexed="81"/>
            <rFont val="Corbel"/>
            <family val="2"/>
          </rPr>
          <t>Lucerne-Engelberg</t>
        </r>
        <r>
          <rPr>
            <sz val="10"/>
            <color indexed="81"/>
            <rFont val="Corbel"/>
            <family val="2"/>
          </rPr>
          <t xml:space="preserve"> and </t>
        </r>
        <r>
          <rPr>
            <i/>
            <sz val="10"/>
            <color indexed="81"/>
            <rFont val="Corbel"/>
            <family val="2"/>
          </rPr>
          <t>Engelberg-Titlis</t>
        </r>
        <r>
          <rPr>
            <sz val="10"/>
            <color indexed="81"/>
            <rFont val="Corbel"/>
            <family val="2"/>
          </rPr>
          <t>): this is because different legs may have different rail pass discounts.
4. Note whether you need a single trip or a return trip.</t>
        </r>
      </text>
    </comment>
    <comment ref="C4" authorId="0" shapeId="0" xr:uid="{00000000-0006-0000-0000-000003000000}">
      <text>
        <r>
          <rPr>
            <b/>
            <sz val="10"/>
            <color indexed="81"/>
            <rFont val="Corbel"/>
            <family val="2"/>
          </rPr>
          <t>Tips:</t>
        </r>
        <r>
          <rPr>
            <sz val="10"/>
            <color indexed="81"/>
            <rFont val="Corbel"/>
            <family val="2"/>
          </rPr>
          <t xml:space="preserve">
1. Enter the full, non-discounted adult fare for each leg you've listed.
2. Enter the price for 1 person.
3. Choose one currency and one travel class (1st or 2nd)  and use those consistently.
4. Find prices through the timetable and the </t>
        </r>
        <r>
          <rPr>
            <i/>
            <sz val="10"/>
            <color indexed="81"/>
            <rFont val="Corbel"/>
            <family val="2"/>
          </rPr>
          <t>Tickets</t>
        </r>
        <r>
          <rPr>
            <sz val="10"/>
            <color indexed="81"/>
            <rFont val="Corbel"/>
            <family val="2"/>
          </rPr>
          <t xml:space="preserve"> sections of our activity pages &gt; see </t>
        </r>
        <r>
          <rPr>
            <i/>
            <sz val="10"/>
            <color indexed="81"/>
            <rFont val="Corbel"/>
            <family val="2"/>
          </rPr>
          <t>Useful links</t>
        </r>
        <r>
          <rPr>
            <sz val="10"/>
            <color indexed="81"/>
            <rFont val="Corbel"/>
            <family val="2"/>
          </rPr>
          <t xml:space="preserve"> below.
5. How to obtain a non-discounted fare through the timetable, quick version: enter your trip, pick a connection, click the red button with the ticket icon, choose </t>
        </r>
        <r>
          <rPr>
            <i/>
            <sz val="10"/>
            <color indexed="81"/>
            <rFont val="Corbel"/>
            <family val="2"/>
          </rPr>
          <t xml:space="preserve">No discount </t>
        </r>
        <r>
          <rPr>
            <sz val="10"/>
            <color indexed="81"/>
            <rFont val="Corbel"/>
            <family val="2"/>
          </rPr>
          <t xml:space="preserve">under </t>
        </r>
        <r>
          <rPr>
            <i/>
            <sz val="10"/>
            <color indexed="81"/>
            <rFont val="Corbel"/>
            <family val="2"/>
          </rPr>
          <t>Discount cards,</t>
        </r>
        <r>
          <rPr>
            <sz val="10"/>
            <color indexed="81"/>
            <rFont val="Corbel"/>
            <family val="2"/>
          </rPr>
          <t>specify</t>
        </r>
        <r>
          <rPr>
            <i/>
            <sz val="10"/>
            <color indexed="81"/>
            <rFont val="Corbel"/>
            <family val="2"/>
          </rPr>
          <t xml:space="preserve"> single</t>
        </r>
        <r>
          <rPr>
            <sz val="10"/>
            <color indexed="81"/>
            <rFont val="Corbel"/>
            <family val="2"/>
          </rPr>
          <t>or</t>
        </r>
        <r>
          <rPr>
            <i/>
            <sz val="10"/>
            <color indexed="81"/>
            <rFont val="Corbel"/>
            <family val="2"/>
          </rPr>
          <t xml:space="preserve"> return trip</t>
        </r>
        <r>
          <rPr>
            <sz val="10"/>
            <color indexed="81"/>
            <rFont val="Corbel"/>
            <family val="2"/>
          </rPr>
          <t>(single trips are selected by default)</t>
        </r>
        <r>
          <rPr>
            <i/>
            <sz val="10"/>
            <color indexed="81"/>
            <rFont val="Corbel"/>
            <family val="2"/>
          </rPr>
          <t>, specify 1st or 2nd class</t>
        </r>
        <r>
          <rPr>
            <sz val="10"/>
            <color indexed="81"/>
            <rFont val="Corbel"/>
            <family val="2"/>
          </rPr>
          <t xml:space="preserve"> (2nd class is selected by default) and choose </t>
        </r>
        <r>
          <rPr>
            <i/>
            <sz val="10"/>
            <color indexed="81"/>
            <rFont val="Corbel"/>
            <family val="2"/>
          </rPr>
          <t>point-to-point ticket</t>
        </r>
        <r>
          <rPr>
            <sz val="10"/>
            <color indexed="81"/>
            <rFont val="Corbel"/>
            <family val="2"/>
          </rPr>
          <t>(cheaper offers may be available, but those are possibly not representative or even available for your travel date and time).</t>
        </r>
      </text>
    </comment>
    <comment ref="D4" authorId="0" shapeId="0" xr:uid="{00000000-0006-0000-0000-000004000000}">
      <text>
        <r>
          <rPr>
            <b/>
            <sz val="10"/>
            <color indexed="81"/>
            <rFont val="Corbel"/>
            <family val="2"/>
          </rPr>
          <t>Tips:</t>
        </r>
        <r>
          <rPr>
            <sz val="10"/>
            <color indexed="81"/>
            <rFont val="Corbel"/>
            <family val="2"/>
          </rPr>
          <t xml:space="preserve">
1. For each leg you've listed, enter the discount percentage that applies to your rail pass.
2. 100% discount = this trip is free / 50% discount = you'll half the regular fare for this trip / 25% discount = you'll pay 75% of the regular fare for this trip / 0% discount = you'll pay the full fare for this trip and there's no discount.
3. Find coverage through the </t>
        </r>
        <r>
          <rPr>
            <i/>
            <sz val="10"/>
            <color indexed="81"/>
            <rFont val="Corbel"/>
            <family val="2"/>
          </rPr>
          <t>Validity</t>
        </r>
        <r>
          <rPr>
            <sz val="10"/>
            <color indexed="81"/>
            <rFont val="Corbel"/>
            <family val="2"/>
          </rPr>
          <t xml:space="preserve"> sections of our rail pass pages &gt; see </t>
        </r>
        <r>
          <rPr>
            <i/>
            <sz val="10"/>
            <color indexed="81"/>
            <rFont val="Corbel"/>
            <family val="2"/>
          </rPr>
          <t>Useful links</t>
        </r>
        <r>
          <rPr>
            <sz val="10"/>
            <color indexed="81"/>
            <rFont val="Corbel"/>
            <family val="2"/>
          </rPr>
          <t>below.</t>
        </r>
      </text>
    </comment>
    <comment ref="F4" authorId="0" shapeId="0" xr:uid="{00000000-0006-0000-0000-000005000000}">
      <text>
        <r>
          <rPr>
            <b/>
            <sz val="10"/>
            <color indexed="81"/>
            <rFont val="Corbel"/>
            <family val="2"/>
          </rPr>
          <t xml:space="preserve">Tips:
</t>
        </r>
        <r>
          <rPr>
            <sz val="10"/>
            <color indexed="81"/>
            <rFont val="Corbel"/>
            <family val="2"/>
          </rPr>
          <t xml:space="preserve">1. For each leg you've listed, enter the discount percentage that applies to your rail pass.
2. 100% discount = this trip is free / 50% discount = you'll half the regular fare for this trip / 25% discount = you'll pay 75% of the regular fare for this trip / 0% discount = you'll pay the full fare for this trip and there's no discount.
3. Find coverage through the Validity sections of our rail pass pages &gt; see </t>
        </r>
        <r>
          <rPr>
            <i/>
            <sz val="10"/>
            <color indexed="81"/>
            <rFont val="Corbel"/>
            <family val="2"/>
          </rPr>
          <t>Useful links</t>
        </r>
        <r>
          <rPr>
            <sz val="10"/>
            <color indexed="81"/>
            <rFont val="Corbel"/>
            <family val="2"/>
          </rPr>
          <t xml:space="preserve"> below.</t>
        </r>
      </text>
    </comment>
    <comment ref="H4" authorId="0" shapeId="0" xr:uid="{00000000-0006-0000-0000-000006000000}">
      <text>
        <r>
          <rPr>
            <b/>
            <sz val="10"/>
            <color indexed="81"/>
            <rFont val="Corbel"/>
            <family val="2"/>
          </rPr>
          <t>Tips:</t>
        </r>
        <r>
          <rPr>
            <sz val="10"/>
            <color indexed="81"/>
            <rFont val="Corbel"/>
            <family val="2"/>
          </rPr>
          <t xml:space="preserve">
1. for each leg you've listed, enter the discount percentage that applies to your rail pass
2. 100% discount = free, 50% discount = half fare, 25% discount = pay 75%, 0% discount = full fare
3. find coverage through the </t>
        </r>
        <r>
          <rPr>
            <i/>
            <sz val="10"/>
            <color indexed="81"/>
            <rFont val="Corbel"/>
            <family val="2"/>
          </rPr>
          <t>Validity</t>
        </r>
        <r>
          <rPr>
            <sz val="10"/>
            <color indexed="81"/>
            <rFont val="Corbel"/>
            <family val="2"/>
          </rPr>
          <t xml:space="preserve"> sections of our rail pass pages &gt; see </t>
        </r>
        <r>
          <rPr>
            <i/>
            <sz val="10"/>
            <color indexed="81"/>
            <rFont val="Corbel"/>
            <family val="2"/>
          </rPr>
          <t>Useful links</t>
        </r>
        <r>
          <rPr>
            <sz val="10"/>
            <color indexed="81"/>
            <rFont val="Corbel"/>
            <family val="2"/>
          </rPr>
          <t xml:space="preserve"> below</t>
        </r>
      </text>
    </comment>
    <comment ref="B5" authorId="0" shapeId="0" xr:uid="{00000000-0006-0000-0000-000007000000}">
      <text>
        <r>
          <rPr>
            <b/>
            <sz val="10"/>
            <color indexed="81"/>
            <rFont val="Corbel"/>
            <family val="2"/>
          </rPr>
          <t xml:space="preserve">Tips:
</t>
        </r>
        <r>
          <rPr>
            <sz val="10"/>
            <color indexed="81"/>
            <rFont val="Corbel"/>
            <family val="2"/>
          </rPr>
          <t>1. Only fill out your pass price in the green cell at the right (see further explanation there).
2. The fares you'll pay for each leg with this rail pass will automatically appear once you've selected the discount percentage for that leg.</t>
        </r>
      </text>
    </comment>
    <comment ref="E5" authorId="0" shapeId="0" xr:uid="{00000000-0006-0000-0000-000008000000}">
      <text>
        <r>
          <rPr>
            <b/>
            <sz val="10"/>
            <color indexed="81"/>
            <rFont val="Corbel"/>
            <family val="2"/>
          </rPr>
          <t>Tips:</t>
        </r>
        <r>
          <rPr>
            <sz val="10"/>
            <color indexed="81"/>
            <rFont val="Corbel"/>
            <family val="2"/>
          </rPr>
          <t xml:space="preserve">
1. Enter the price for your pass here.
2. Find prices through the </t>
        </r>
        <r>
          <rPr>
            <i/>
            <sz val="10"/>
            <color indexed="81"/>
            <rFont val="Corbel"/>
            <family val="2"/>
          </rPr>
          <t>Price</t>
        </r>
        <r>
          <rPr>
            <sz val="10"/>
            <color indexed="81"/>
            <rFont val="Corbel"/>
            <family val="2"/>
          </rPr>
          <t xml:space="preserve"> sections of our rail pass pages &gt; see </t>
        </r>
        <r>
          <rPr>
            <i/>
            <sz val="10"/>
            <color indexed="81"/>
            <rFont val="Corbel"/>
            <family val="2"/>
          </rPr>
          <t>Useful links</t>
        </r>
        <r>
          <rPr>
            <sz val="10"/>
            <color indexed="81"/>
            <rFont val="Corbel"/>
            <family val="2"/>
          </rPr>
          <t xml:space="preserve"> below.
3. Fill out the price per person for your particular pass (mind duration, 1st/2nd class, etc.).
4. Fill out the price in the same currency as the other fares you've entered.</t>
        </r>
      </text>
    </comment>
    <comment ref="G5" authorId="0" shapeId="0" xr:uid="{00000000-0006-0000-0000-000009000000}">
      <text>
        <r>
          <rPr>
            <b/>
            <sz val="10"/>
            <color indexed="81"/>
            <rFont val="Corbel"/>
            <family val="2"/>
          </rPr>
          <t xml:space="preserve">Tips:
</t>
        </r>
        <r>
          <rPr>
            <sz val="10"/>
            <color indexed="81"/>
            <rFont val="Corbel"/>
            <family val="2"/>
          </rPr>
          <t xml:space="preserve">1. Enter the price for your pass here.
2. Find prices through the </t>
        </r>
        <r>
          <rPr>
            <i/>
            <sz val="10"/>
            <color indexed="81"/>
            <rFont val="Corbel"/>
            <family val="2"/>
          </rPr>
          <t>Price sections</t>
        </r>
        <r>
          <rPr>
            <sz val="10"/>
            <color indexed="81"/>
            <rFont val="Corbel"/>
            <family val="2"/>
          </rPr>
          <t xml:space="preserve"> of our rail pass pages &gt; see </t>
        </r>
        <r>
          <rPr>
            <i/>
            <sz val="10"/>
            <color indexed="81"/>
            <rFont val="Corbel"/>
            <family val="2"/>
          </rPr>
          <t xml:space="preserve">Useful links </t>
        </r>
        <r>
          <rPr>
            <sz val="10"/>
            <color indexed="81"/>
            <rFont val="Corbel"/>
            <family val="2"/>
          </rPr>
          <t>below.
3. Fill out the price per person for your particular pass (mind duration, 1st/2nd class, etc.).
4. Fill out the price in the same currency as the other fares you've entered.</t>
        </r>
      </text>
    </comment>
    <comment ref="I5" authorId="0" shapeId="0" xr:uid="{762384D2-0B7D-406F-BB5D-EF2BCE046F61}">
      <text>
        <r>
          <rPr>
            <b/>
            <sz val="10"/>
            <color indexed="81"/>
            <rFont val="Corbel"/>
            <family val="2"/>
          </rPr>
          <t xml:space="preserve">Tips:
</t>
        </r>
        <r>
          <rPr>
            <sz val="10"/>
            <color indexed="81"/>
            <rFont val="Corbel"/>
            <family val="2"/>
          </rPr>
          <t>1. Enter the price for your pass here.
2. Find prices through the</t>
        </r>
        <r>
          <rPr>
            <i/>
            <sz val="10"/>
            <color indexed="81"/>
            <rFont val="Corbel"/>
            <family val="2"/>
          </rPr>
          <t xml:space="preserve"> Price sections</t>
        </r>
        <r>
          <rPr>
            <sz val="10"/>
            <color indexed="81"/>
            <rFont val="Corbel"/>
            <family val="2"/>
          </rPr>
          <t xml:space="preserve"> of our rail pass pages &gt; see </t>
        </r>
        <r>
          <rPr>
            <i/>
            <sz val="10"/>
            <color indexed="81"/>
            <rFont val="Corbel"/>
            <family val="2"/>
          </rPr>
          <t xml:space="preserve">Useful links </t>
        </r>
        <r>
          <rPr>
            <sz val="10"/>
            <color indexed="81"/>
            <rFont val="Corbel"/>
            <family val="2"/>
          </rPr>
          <t>below.
3. Fill out the price per person for your particular pass (mind duration, 1st/2nd class, etc.).
4. Fill out the price in the same currency as the other fares you've entered.</t>
        </r>
      </text>
    </comment>
  </commentList>
</comments>
</file>

<file path=xl/sharedStrings.xml><?xml version="1.0" encoding="utf-8"?>
<sst xmlns="http://schemas.openxmlformats.org/spreadsheetml/2006/main" count="179" uniqueCount="111">
  <si>
    <r>
      <t xml:space="preserve">Pass price </t>
    </r>
    <r>
      <rPr>
        <sz val="11"/>
        <color theme="1"/>
        <rFont val="Calibri"/>
        <family val="2"/>
      </rPr>
      <t>→</t>
    </r>
  </si>
  <si>
    <t>Swiss Half Fare Card prices:</t>
  </si>
  <si>
    <t>Swiss Travel Pass prices:</t>
  </si>
  <si>
    <t>click here</t>
  </si>
  <si>
    <t>Tell-Pass prices:</t>
  </si>
  <si>
    <t>GraubündenPASS prices:</t>
  </si>
  <si>
    <t>Regional Pass Lake Geneva-Alps prices:</t>
  </si>
  <si>
    <t>Eurail Global Pass prices:</t>
  </si>
  <si>
    <t>USEFUL LINKS</t>
  </si>
  <si>
    <t>Option A: regular full-fare tickets</t>
  </si>
  <si>
    <t>Option C: Swiss Half Fare Card</t>
  </si>
  <si>
    <t>How to select a rail pass:</t>
  </si>
  <si>
    <t>Option B: Swiss Travel Pass (8 days)</t>
  </si>
  <si>
    <t>Timetable &amp; ticket prices:</t>
  </si>
  <si>
    <t>Swiss Travel Pass validity:</t>
  </si>
  <si>
    <t>Swiss Half Fare Card validity:</t>
  </si>
  <si>
    <t>Tell-Pass validity:</t>
  </si>
  <si>
    <t>GraubündenPASS validity:</t>
  </si>
  <si>
    <t>Regional Pass Lake Geneva-Alps validity:</t>
  </si>
  <si>
    <t>Eurail Global Pass validity:</t>
  </si>
  <si>
    <t>Swiss Travel Pass Flex prices:</t>
  </si>
  <si>
    <t>Swiss Travel Pass Flex validity:</t>
  </si>
  <si>
    <t>Interrail Switzerland Pass prices:</t>
  </si>
  <si>
    <t>Interrail Switzerland Pass validity:</t>
  </si>
  <si>
    <t>Jungfrau Travel Pass prices:</t>
  </si>
  <si>
    <t>Jungfrau Travel Pass validity:</t>
  </si>
  <si>
    <t>Saver Day Pass prices:</t>
  </si>
  <si>
    <t>Saver Day Pass validity:</t>
  </si>
  <si>
    <t>DO YOU NEED MORE HELP?</t>
  </si>
  <si>
    <t>Important: this sheet intends to help you to select a rail pass. It's an example, without any warranties. Please visit our website for further details.</t>
  </si>
  <si>
    <t>(drive)</t>
  </si>
  <si>
    <t>more info</t>
  </si>
  <si>
    <r>
      <t xml:space="preserve">Parking*
</t>
    </r>
    <r>
      <rPr>
        <sz val="9"/>
        <color theme="1"/>
        <rFont val="Corbel"/>
        <family val="2"/>
      </rPr>
      <t>(estimate)</t>
    </r>
  </si>
  <si>
    <r>
      <t xml:space="preserve">Motorway vignette*
</t>
    </r>
    <r>
      <rPr>
        <sz val="9"/>
        <color theme="1"/>
        <rFont val="Corbel"/>
        <family val="2"/>
      </rPr>
      <t>(included if you rent the car in Switzerland)</t>
    </r>
  </si>
  <si>
    <t>*) Price per adult, because we're comparing prices per adult in the entire calculation sheet.</t>
  </si>
  <si>
    <t>day 3</t>
  </si>
  <si>
    <t>Lucerne-Interlaken</t>
  </si>
  <si>
    <t>day 3 via Brienz</t>
  </si>
  <si>
    <t xml:space="preserve">day 4 </t>
  </si>
  <si>
    <t>Interlaken-Montreux single</t>
  </si>
  <si>
    <t>day 5</t>
  </si>
  <si>
    <t>Montreux-Zermatt</t>
  </si>
  <si>
    <t>Gornergrat return</t>
  </si>
  <si>
    <t>day 6</t>
  </si>
  <si>
    <t>GEX Zermatt-St. Moritz</t>
  </si>
  <si>
    <t>day 7</t>
  </si>
  <si>
    <t xml:space="preserve">day 8 </t>
  </si>
  <si>
    <t>Zurich boat trip</t>
  </si>
  <si>
    <t>Zurich Landesmuseum</t>
  </si>
  <si>
    <t>Zurich HB-Zurich Airport</t>
  </si>
  <si>
    <t>Interlaken-Mürren return</t>
  </si>
  <si>
    <t>Mürren-Schilthorn return</t>
  </si>
  <si>
    <t>Chillon Castle</t>
  </si>
  <si>
    <t>GEX reservations</t>
  </si>
  <si>
    <t>St. Moritz-Zurich via Zernez-Susch-Klosters-Landquart</t>
  </si>
  <si>
    <t>Swiss Half Fare Card</t>
  </si>
  <si>
    <t>Saver Day Pass + Swiss Half Fare Card</t>
  </si>
  <si>
    <t>Pass(es) to be used for each section</t>
  </si>
  <si>
    <t>x</t>
  </si>
  <si>
    <r>
      <rPr>
        <b/>
        <sz val="14"/>
        <color rgb="FF2C3345"/>
        <rFont val="Corbel"/>
        <family val="2"/>
      </rPr>
      <t>Option E: Swiss Half Fare Card + rental car</t>
    </r>
    <r>
      <rPr>
        <b/>
        <sz val="14"/>
        <color rgb="FF054D7A"/>
        <rFont val="Corbel"/>
        <family val="2"/>
      </rPr>
      <t xml:space="preserve">
</t>
    </r>
  </si>
  <si>
    <r>
      <rPr>
        <b/>
        <sz val="14"/>
        <color rgb="FF61BA13"/>
        <rFont val="Corbel"/>
        <family val="2"/>
      </rPr>
      <t>STEP 2:</t>
    </r>
    <r>
      <rPr>
        <b/>
        <sz val="14"/>
        <color rgb="FF002060"/>
        <rFont val="Corbel"/>
        <family val="2"/>
      </rPr>
      <t xml:space="preserve"> </t>
    </r>
    <r>
      <rPr>
        <b/>
        <sz val="14"/>
        <color rgb="FF7A86A9"/>
        <rFont val="Corbel"/>
        <family val="2"/>
      </rPr>
      <t xml:space="preserve">list regular, non-discounted fares </t>
    </r>
    <r>
      <rPr>
        <b/>
        <sz val="14"/>
        <color rgb="FF7A86A9"/>
        <rFont val="Calibri"/>
        <family val="2"/>
      </rPr>
      <t>↓</t>
    </r>
  </si>
  <si>
    <r>
      <rPr>
        <b/>
        <sz val="14"/>
        <color rgb="FF61BA13"/>
        <rFont val="Corbel"/>
        <family val="2"/>
      </rPr>
      <t>STEP 4a:</t>
    </r>
    <r>
      <rPr>
        <b/>
        <sz val="14"/>
        <color rgb="FFC00000"/>
        <rFont val="Corbel"/>
        <family val="2"/>
      </rPr>
      <t xml:space="preserve"> </t>
    </r>
    <r>
      <rPr>
        <b/>
        <sz val="14"/>
        <color rgb="FF7A86A9"/>
        <rFont val="Corbel"/>
        <family val="2"/>
      </rPr>
      <t xml:space="preserve">enter  pass discount for each leg </t>
    </r>
    <r>
      <rPr>
        <b/>
        <sz val="14"/>
        <color rgb="FF7A86A9"/>
        <rFont val="Calibri"/>
        <family val="2"/>
      </rPr>
      <t>↓</t>
    </r>
  </si>
  <si>
    <r>
      <rPr>
        <b/>
        <sz val="14"/>
        <color rgb="FF61BA13"/>
        <rFont val="Corbel"/>
        <family val="2"/>
      </rPr>
      <t>STEP 4b:</t>
    </r>
    <r>
      <rPr>
        <b/>
        <sz val="14"/>
        <color rgb="FFD81E05"/>
        <rFont val="Corbel"/>
        <family val="2"/>
      </rPr>
      <t xml:space="preserve"> </t>
    </r>
    <r>
      <rPr>
        <b/>
        <sz val="14"/>
        <color rgb="FF7A86A9"/>
        <rFont val="Corbel"/>
        <family val="2"/>
      </rPr>
      <t xml:space="preserve">enter  pass discount for each leg </t>
    </r>
    <r>
      <rPr>
        <b/>
        <sz val="14"/>
        <color rgb="FF7A86A9"/>
        <rFont val="Calibri"/>
        <family val="2"/>
      </rPr>
      <t>↓</t>
    </r>
  </si>
  <si>
    <r>
      <rPr>
        <b/>
        <sz val="14"/>
        <color rgb="FF61BA13"/>
        <rFont val="Corbel"/>
        <family val="2"/>
      </rPr>
      <t>STEP 4c:</t>
    </r>
    <r>
      <rPr>
        <b/>
        <sz val="14"/>
        <color rgb="FF39AC6D"/>
        <rFont val="Corbel"/>
        <family val="2"/>
      </rPr>
      <t xml:space="preserve"> </t>
    </r>
    <r>
      <rPr>
        <b/>
        <sz val="14"/>
        <color rgb="FF7A86A9"/>
        <rFont val="Corbel"/>
        <family val="2"/>
      </rPr>
      <t xml:space="preserve">enter pass discount for each leg </t>
    </r>
    <r>
      <rPr>
        <b/>
        <sz val="14"/>
        <color rgb="FF7A86A9"/>
        <rFont val="Calibri"/>
        <family val="2"/>
      </rPr>
      <t>↓</t>
    </r>
  </si>
  <si>
    <r>
      <rPr>
        <b/>
        <sz val="11"/>
        <rFont val="Corbel"/>
        <family val="2"/>
      </rPr>
      <t>Day 8</t>
    </r>
    <r>
      <rPr>
        <sz val="11"/>
        <rFont val="Corbel"/>
        <family val="2"/>
      </rPr>
      <t xml:space="preserve"> - Zurich - Zurich Airport (single)</t>
    </r>
  </si>
  <si>
    <r>
      <t xml:space="preserve">
</t>
    </r>
    <r>
      <rPr>
        <b/>
        <sz val="14"/>
        <color rgb="FF61BA13"/>
        <rFont val="Corbel"/>
        <family val="2"/>
      </rPr>
      <t>STEP 3a:</t>
    </r>
    <r>
      <rPr>
        <b/>
        <sz val="14"/>
        <color rgb="FF7A86A9"/>
        <rFont val="Corbel"/>
        <family val="2"/>
      </rPr>
      <t xml:space="preserve"> select passes to compare </t>
    </r>
    <r>
      <rPr>
        <b/>
        <sz val="14"/>
        <color rgb="FF7A86A9"/>
        <rFont val="Calibri"/>
        <family val="2"/>
      </rPr>
      <t>→</t>
    </r>
  </si>
  <si>
    <r>
      <rPr>
        <b/>
        <sz val="14"/>
        <color rgb="FF61BA13"/>
        <rFont val="Corbel"/>
        <family val="2"/>
      </rPr>
      <t>STEP 1:</t>
    </r>
    <r>
      <rPr>
        <b/>
        <sz val="14"/>
        <color rgb="FF7A86A9"/>
        <rFont val="Corbel"/>
        <family val="2"/>
      </rPr>
      <t xml:space="preserve"> list ALL trips </t>
    </r>
    <r>
      <rPr>
        <b/>
        <sz val="14"/>
        <color rgb="FF7A86A9"/>
        <rFont val="Calibri"/>
        <family val="2"/>
      </rPr>
      <t>↓</t>
    </r>
  </si>
  <si>
    <r>
      <rPr>
        <b/>
        <sz val="14"/>
        <color rgb="FF61BA13"/>
        <rFont val="Corbel"/>
        <family val="2"/>
      </rPr>
      <t>STEP 3b:</t>
    </r>
    <r>
      <rPr>
        <b/>
        <sz val="14"/>
        <rFont val="Corbel"/>
        <family val="2"/>
      </rPr>
      <t xml:space="preserve"> </t>
    </r>
    <r>
      <rPr>
        <b/>
        <sz val="14"/>
        <color rgb="FF7A86A9"/>
        <rFont val="Corbel"/>
        <family val="2"/>
      </rPr>
      <t xml:space="preserve">enter pass prices </t>
    </r>
    <r>
      <rPr>
        <b/>
        <sz val="14"/>
        <color rgb="FF7A86A9"/>
        <rFont val="Calibri"/>
        <family val="2"/>
      </rPr>
      <t>→</t>
    </r>
  </si>
  <si>
    <r>
      <rPr>
        <b/>
        <sz val="14"/>
        <color rgb="FF61BA13"/>
        <rFont val="Corbel"/>
        <family val="2"/>
      </rPr>
      <t>STEP 5</t>
    </r>
    <r>
      <rPr>
        <b/>
        <sz val="14"/>
        <color rgb="FF7A86A9"/>
        <rFont val="Corbel"/>
        <family val="2"/>
      </rPr>
      <t xml:space="preserve">: find the cheapest option </t>
    </r>
    <r>
      <rPr>
        <b/>
        <sz val="14"/>
        <color rgb="FF7A86A9"/>
        <rFont val="Calibri"/>
        <family val="2"/>
      </rPr>
      <t>→</t>
    </r>
  </si>
  <si>
    <t>Activity details:</t>
  </si>
  <si>
    <t>Rail pass finder:</t>
  </si>
  <si>
    <t>Berner Oberland Pass prices:</t>
  </si>
  <si>
    <t>(drive + train Täsch-Zermatt)</t>
  </si>
  <si>
    <r>
      <rPr>
        <b/>
        <sz val="11"/>
        <rFont val="Corbel"/>
        <family val="2"/>
      </rPr>
      <t>Day 6</t>
    </r>
    <r>
      <rPr>
        <sz val="11"/>
        <rFont val="Corbel"/>
        <family val="2"/>
      </rPr>
      <t xml:space="preserve"> - Glacier Express seat reservation</t>
    </r>
  </si>
  <si>
    <r>
      <rPr>
        <b/>
        <sz val="11"/>
        <rFont val="Corbel"/>
        <family val="2"/>
      </rPr>
      <t>Day 1</t>
    </r>
    <r>
      <rPr>
        <sz val="11"/>
        <rFont val="Corbel"/>
        <family val="2"/>
      </rPr>
      <t xml:space="preserve"> - Lucerne - Mount Rigi - Lucerne (Lucerne - Arth-Goldau by train: 13,60, Arth-Goldau - Rigi Kulm by cogwheel train: 49, Rigi Kulm - Vitznau by cogwheel train: 49, Vitznau - Lucerne by boat: 31)</t>
    </r>
  </si>
  <si>
    <r>
      <rPr>
        <b/>
        <sz val="11"/>
        <rFont val="Corbel"/>
        <family val="2"/>
      </rPr>
      <t>Day 2</t>
    </r>
    <r>
      <rPr>
        <sz val="11"/>
        <rFont val="Corbel"/>
        <family val="2"/>
      </rPr>
      <t xml:space="preserve"> - Kriens - Lucerne by bus</t>
    </r>
  </si>
  <si>
    <r>
      <rPr>
        <b/>
        <sz val="11"/>
        <rFont val="Corbel"/>
        <family val="2"/>
      </rPr>
      <t>Day 4</t>
    </r>
    <r>
      <rPr>
        <sz val="11"/>
        <rFont val="Corbel"/>
        <family val="2"/>
      </rPr>
      <t xml:space="preserve"> - Interlaken - Montreux by train via GoldenPass route</t>
    </r>
  </si>
  <si>
    <r>
      <rPr>
        <b/>
        <sz val="11"/>
        <rFont val="Corbel"/>
        <family val="2"/>
      </rPr>
      <t>Day 4</t>
    </r>
    <r>
      <rPr>
        <sz val="11"/>
        <rFont val="Corbel"/>
        <family val="2"/>
      </rPr>
      <t xml:space="preserve"> - Montreux - Veytaux-Chillon by train (return)</t>
    </r>
  </si>
  <si>
    <r>
      <rPr>
        <b/>
        <sz val="11"/>
        <rFont val="Corbel"/>
        <family val="2"/>
      </rPr>
      <t>Day 5</t>
    </r>
    <r>
      <rPr>
        <sz val="11"/>
        <rFont val="Corbel"/>
        <family val="2"/>
      </rPr>
      <t xml:space="preserve"> - Montreux - Zermatt by train</t>
    </r>
  </si>
  <si>
    <r>
      <rPr>
        <b/>
        <sz val="11"/>
        <rFont val="Corbel"/>
        <family val="2"/>
      </rPr>
      <t>Day 5</t>
    </r>
    <r>
      <rPr>
        <sz val="11"/>
        <rFont val="Corbel"/>
        <family val="2"/>
      </rPr>
      <t xml:space="preserve"> - Zermatt - Gornergrat by cogwheel train (return, summer price)</t>
    </r>
  </si>
  <si>
    <r>
      <rPr>
        <b/>
        <sz val="11"/>
        <rFont val="Corbel"/>
        <family val="2"/>
      </rPr>
      <t>Day 6</t>
    </r>
    <r>
      <rPr>
        <sz val="11"/>
        <rFont val="Corbel"/>
        <family val="2"/>
      </rPr>
      <t xml:space="preserve"> - Zermatt - St. Moritz by Glacier Express train</t>
    </r>
  </si>
  <si>
    <r>
      <rPr>
        <b/>
        <sz val="11"/>
        <rFont val="Corbel"/>
        <family val="2"/>
      </rPr>
      <t>Day 7</t>
    </r>
    <r>
      <rPr>
        <sz val="11"/>
        <rFont val="Corbel"/>
        <family val="2"/>
      </rPr>
      <t xml:space="preserve"> - St. Moritz - Zurich by train via Zernez - Susch - Klosters - Landquart</t>
    </r>
  </si>
  <si>
    <r>
      <rPr>
        <b/>
        <sz val="14"/>
        <color rgb="FF61BA13"/>
        <rFont val="Corbel"/>
        <family val="2"/>
      </rPr>
      <t>HOW TO USE:</t>
    </r>
    <r>
      <rPr>
        <b/>
        <sz val="12"/>
        <color rgb="FF7A86A9"/>
        <rFont val="Corbel"/>
        <family val="2"/>
      </rPr>
      <t xml:space="preserve">
</t>
    </r>
    <r>
      <rPr>
        <b/>
        <sz val="12"/>
        <color rgb="FF2C3345"/>
        <rFont val="Corbel"/>
        <family val="2"/>
      </rPr>
      <t xml:space="preserve">- This sheet helps you to calculate the financial aspect of your rail pass choice.
- It contains a sample calculation, based on a possible 8-day itinerary -&gt;.
- Replace the sample trips, prices and passes with your own requirements.
- Do so by </t>
    </r>
    <r>
      <rPr>
        <b/>
        <sz val="12"/>
        <color rgb="FF61BA13"/>
        <rFont val="Corbel"/>
        <family val="2"/>
      </rPr>
      <t>following step 1 to 5</t>
    </r>
    <r>
      <rPr>
        <b/>
        <sz val="12"/>
        <color rgb="FF2C3345"/>
        <rFont val="Corbel"/>
        <family val="2"/>
      </rPr>
      <t xml:space="preserve"> and by using the </t>
    </r>
    <r>
      <rPr>
        <b/>
        <sz val="12"/>
        <color rgb="FF61BA13"/>
        <rFont val="Corbel"/>
        <family val="2"/>
      </rPr>
      <t xml:space="preserve">Useful links </t>
    </r>
    <r>
      <rPr>
        <b/>
        <sz val="12"/>
        <color rgb="FF2C3345"/>
        <rFont val="Corbel"/>
        <family val="2"/>
      </rPr>
      <t xml:space="preserve">section below.
- For tips, move your cursor over the </t>
    </r>
    <r>
      <rPr>
        <b/>
        <sz val="12"/>
        <color rgb="FF61BA13"/>
        <rFont val="Corbel"/>
        <family val="2"/>
      </rPr>
      <t>green triangles</t>
    </r>
    <r>
      <rPr>
        <b/>
        <sz val="12"/>
        <color rgb="FF2C3345"/>
        <rFont val="Corbel"/>
        <family val="2"/>
      </rPr>
      <t xml:space="preserve"> in the upper right corner of cells.
- It is not allowed to modify this sheet or partly copy it, and then distribute it.</t>
    </r>
  </si>
  <si>
    <r>
      <t xml:space="preserve">Vereina car train*
</t>
    </r>
    <r>
      <rPr>
        <sz val="9"/>
        <color theme="1"/>
        <rFont val="Corbel"/>
        <family val="2"/>
      </rPr>
      <t>(en route from St. Moritz to Zurich)</t>
    </r>
  </si>
  <si>
    <r>
      <t xml:space="preserve">Car rental fee*
</t>
    </r>
    <r>
      <rPr>
        <sz val="9"/>
        <color theme="1"/>
        <rFont val="Corbel"/>
        <family val="2"/>
      </rPr>
      <t>(assuming electric mid-size car for 2 adults, 2 children, insurance, child booster seats)</t>
    </r>
  </si>
  <si>
    <r>
      <t xml:space="preserve">Charging costs*
</t>
    </r>
    <r>
      <rPr>
        <sz val="9"/>
        <color theme="1"/>
        <rFont val="Corbel"/>
        <family val="2"/>
      </rPr>
      <t>(based on an average of CHF 8 per 100 km)</t>
    </r>
  </si>
  <si>
    <r>
      <rPr>
        <b/>
        <sz val="14"/>
        <color rgb="FF61BA13"/>
        <rFont val="Corbel"/>
        <family val="2"/>
      </rPr>
      <t>The sample itinerary used in this calculation sheet:</t>
    </r>
    <r>
      <rPr>
        <b/>
        <sz val="12"/>
        <color rgb="FF7A86A9"/>
        <rFont val="Corbel"/>
        <family val="2"/>
      </rPr>
      <t xml:space="preserve">
</t>
    </r>
    <r>
      <rPr>
        <b/>
        <sz val="12"/>
        <color rgb="FF2C3345"/>
        <rFont val="Corbel"/>
        <family val="2"/>
      </rPr>
      <t>Day 1: Zurich Airport-Lucerne by train, Glacier Garden  in Lucerne, Rigi round trip from Lucerne.
Day 2: Pilatus Golden Round trip from Lucerne, Swiss Museum of Transport in Lucerne.
Day 3: Lucerne-Interlaken by train, Schilthorn return trip via Mürren from Interlaken.
Day 4: GoldenPass ride Interlaken-Montreux by train, Château de Chillon  from Montreux.
Day 5: Montreux-Zermatt by train, Gornergrat return trip from Zermatt.
Day 6: Glacier Express  ride Zermatt-St. Moritz by train.
Day 7: St. Moritz-Zurich by train.
Day 8: Zurich-Rapperswil round trip by train and boat, Swiss National Museum visit in Zurich, Zurich-Zurich Airport by train.</t>
    </r>
  </si>
  <si>
    <t>Berner Oberland Pass validity:</t>
  </si>
  <si>
    <r>
      <rPr>
        <b/>
        <sz val="11"/>
        <rFont val="Corbel"/>
        <family val="2"/>
      </rPr>
      <t>Day 1</t>
    </r>
    <r>
      <rPr>
        <sz val="11"/>
        <rFont val="Corbel"/>
        <family val="2"/>
      </rPr>
      <t xml:space="preserve"> - Zurich Airport - Lucerne by train</t>
    </r>
  </si>
  <si>
    <r>
      <rPr>
        <b/>
        <sz val="11"/>
        <rFont val="Corbel"/>
        <family val="2"/>
      </rPr>
      <t>Day 3</t>
    </r>
    <r>
      <rPr>
        <sz val="11"/>
        <rFont val="Corbel"/>
        <family val="2"/>
      </rPr>
      <t xml:space="preserve"> - Lucerne - Interlaken by train</t>
    </r>
  </si>
  <si>
    <r>
      <rPr>
        <b/>
        <sz val="11"/>
        <rFont val="Corbel"/>
        <family val="2"/>
      </rPr>
      <t xml:space="preserve">Day 3 </t>
    </r>
    <r>
      <rPr>
        <sz val="11"/>
        <rFont val="Corbel"/>
        <family val="2"/>
      </rPr>
      <t>- Interlaken - Mürren by train (return)</t>
    </r>
  </si>
  <si>
    <r>
      <rPr>
        <b/>
        <sz val="11"/>
        <rFont val="Corbel"/>
        <family val="2"/>
      </rPr>
      <t xml:space="preserve">Day 3 </t>
    </r>
    <r>
      <rPr>
        <sz val="11"/>
        <rFont val="Corbel"/>
        <family val="2"/>
      </rPr>
      <t>- Mürren - Schilthorn by cable car (return)</t>
    </r>
  </si>
  <si>
    <r>
      <rPr>
        <b/>
        <sz val="11"/>
        <rFont val="Corbel"/>
        <family val="2"/>
      </rPr>
      <t>Day 1</t>
    </r>
    <r>
      <rPr>
        <sz val="11"/>
        <rFont val="Corbel"/>
        <family val="2"/>
      </rPr>
      <t xml:space="preserve"> - Lucerne Glacier Garden Museum entrance</t>
    </r>
  </si>
  <si>
    <r>
      <rPr>
        <b/>
        <sz val="11"/>
        <rFont val="Corbel"/>
        <family val="2"/>
      </rPr>
      <t>Day 2</t>
    </r>
    <r>
      <rPr>
        <sz val="11"/>
        <rFont val="Corbel"/>
        <family val="2"/>
      </rPr>
      <t xml:space="preserve"> - Lucerne Museum of Transport entrance</t>
    </r>
  </si>
  <si>
    <r>
      <rPr>
        <b/>
        <sz val="11"/>
        <rFont val="Corbel"/>
        <family val="2"/>
      </rPr>
      <t>Day 4</t>
    </r>
    <r>
      <rPr>
        <sz val="11"/>
        <rFont val="Corbel"/>
        <family val="2"/>
      </rPr>
      <t xml:space="preserve"> - Veytaux Chillon Castle entrance</t>
    </r>
  </si>
  <si>
    <r>
      <rPr>
        <b/>
        <sz val="11"/>
        <rFont val="Corbel"/>
        <family val="2"/>
      </rPr>
      <t>Day 8</t>
    </r>
    <r>
      <rPr>
        <sz val="11"/>
        <rFont val="Corbel"/>
        <family val="2"/>
      </rPr>
      <t xml:space="preserve"> - Swiss National Museum (Landesmuseum) entrance in Zurich</t>
    </r>
  </si>
  <si>
    <r>
      <rPr>
        <b/>
        <sz val="11"/>
        <rFont val="Corbel"/>
        <family val="2"/>
      </rPr>
      <t>Day 2</t>
    </r>
    <r>
      <rPr>
        <sz val="11"/>
        <rFont val="Corbel"/>
        <family val="2"/>
      </rPr>
      <t xml:space="preserve"> - Lucerne - Alpnachstad by boat</t>
    </r>
  </si>
  <si>
    <r>
      <t xml:space="preserve">
</t>
    </r>
    <r>
      <rPr>
        <b/>
        <sz val="22"/>
        <color rgb="FF61BA13"/>
        <rFont val="Corbel"/>
        <family val="2"/>
      </rPr>
      <t>Rail pass calculation sheet 2025</t>
    </r>
  </si>
  <si>
    <t>© MySwissAlps.com 2025</t>
  </si>
  <si>
    <t>Matterhorn Gotthard Pass prices:</t>
  </si>
  <si>
    <t>Matterhorn Gotthard Pass validity:</t>
  </si>
  <si>
    <t>Get personal assistance at our forum:</t>
  </si>
  <si>
    <t>Subscribe to MySwissAlps on YouTube:</t>
  </si>
  <si>
    <t>Subscribe to the MySwissAlps newsletter:</t>
  </si>
  <si>
    <t>Get a free MySwissAlps user account:</t>
  </si>
  <si>
    <t>Let us plan your trip:</t>
  </si>
  <si>
    <r>
      <rPr>
        <b/>
        <sz val="11"/>
        <rFont val="Corbel"/>
        <family val="2"/>
      </rPr>
      <t>Day 8</t>
    </r>
    <r>
      <rPr>
        <sz val="11"/>
        <rFont val="Corbel"/>
        <family val="2"/>
      </rPr>
      <t xml:space="preserve"> -  Zurich - Rapperswil - Zurich (Zürich-Bürkliplatz - Rapperswil by boat: 18, Rapperswil - Zurich by train: 17,80)</t>
    </r>
  </si>
  <si>
    <t>Option D: Swiss Half Fare Card + Saver Day Passes on day 1, 3, 4, 5, 6, 7</t>
  </si>
  <si>
    <r>
      <t xml:space="preserve">The below price is </t>
    </r>
    <r>
      <rPr>
        <b/>
        <sz val="11"/>
        <rFont val="Corbel"/>
        <family val="2"/>
      </rPr>
      <t>optimistic</t>
    </r>
    <r>
      <rPr>
        <sz val="11"/>
        <rFont val="Corbel"/>
        <family val="2"/>
      </rPr>
      <t xml:space="preserve"> and </t>
    </r>
    <r>
      <rPr>
        <b/>
        <sz val="11"/>
        <rFont val="Corbel"/>
        <family val="2"/>
      </rPr>
      <t xml:space="preserve">assumes 3 </t>
    </r>
    <r>
      <rPr>
        <sz val="11"/>
        <rFont val="Corbel"/>
        <family val="2"/>
      </rPr>
      <t xml:space="preserve">Saver Day Pasess for the </t>
    </r>
    <r>
      <rPr>
        <b/>
        <sz val="11"/>
        <rFont val="Corbel"/>
        <family val="2"/>
      </rPr>
      <t>lowest possible price (</t>
    </r>
    <r>
      <rPr>
        <sz val="11"/>
        <rFont val="Corbel"/>
        <family val="2"/>
      </rPr>
      <t xml:space="preserve">CHF 29 for Swiss Half Fare Card holders) and </t>
    </r>
    <r>
      <rPr>
        <b/>
        <sz val="11"/>
        <rFont val="Corbel"/>
        <family val="2"/>
      </rPr>
      <t>3</t>
    </r>
    <r>
      <rPr>
        <sz val="11"/>
        <rFont val="Corbel"/>
        <family val="2"/>
      </rPr>
      <t xml:space="preserve"> for average fares. </t>
    </r>
    <r>
      <rPr>
        <b/>
        <sz val="11"/>
        <rFont val="Corbel"/>
        <family val="2"/>
      </rPr>
      <t>Prices vary,</t>
    </r>
    <r>
      <rPr>
        <sz val="11"/>
        <rFont val="Corbel"/>
        <family val="2"/>
      </rPr>
      <t xml:space="preserve"> a</t>
    </r>
    <r>
      <rPr>
        <b/>
        <sz val="11"/>
        <rFont val="Corbel"/>
        <family val="2"/>
      </rPr>
      <t>vailability is not guaranteed</t>
    </r>
    <r>
      <rPr>
        <sz val="11"/>
        <rFont val="Corbel"/>
        <family val="2"/>
      </rPr>
      <t xml:space="preserve"> and there are </t>
    </r>
    <r>
      <rPr>
        <b/>
        <sz val="11"/>
        <rFont val="Corbel"/>
        <family val="2"/>
      </rPr>
      <t>no refunds.</t>
    </r>
  </si>
  <si>
    <r>
      <t xml:space="preserve">Apart from this calculation, consider convenience too </t>
    </r>
    <r>
      <rPr>
        <b/>
        <i/>
        <sz val="14"/>
        <color rgb="FF7A86A9"/>
        <rFont val="Corbel"/>
        <family val="2"/>
      </rPr>
      <t xml:space="preserve">(flexibility to change your plans at the spot, adding free additional trips </t>
    </r>
    <r>
      <rPr>
        <b/>
        <sz val="14"/>
        <color rgb="FF7A86A9"/>
        <rFont val="Corbel"/>
        <family val="2"/>
      </rPr>
      <t xml:space="preserve">and </t>
    </r>
    <r>
      <rPr>
        <b/>
        <i/>
        <sz val="14"/>
        <color rgb="FF7A86A9"/>
        <rFont val="Corbel"/>
        <family val="2"/>
      </rPr>
      <t>ticketless travel)</t>
    </r>
    <r>
      <rPr>
        <b/>
        <sz val="14"/>
        <color rgb="FF7A86A9"/>
        <rFont val="Corbel"/>
        <family val="2"/>
      </rPr>
      <t>.</t>
    </r>
  </si>
  <si>
    <r>
      <rPr>
        <b/>
        <sz val="11"/>
        <rFont val="Corbel"/>
        <family val="2"/>
      </rPr>
      <t>Day 2</t>
    </r>
    <r>
      <rPr>
        <sz val="11"/>
        <rFont val="Corbel"/>
        <family val="2"/>
      </rPr>
      <t xml:space="preserve"> - Alpnachstad - Pilatus - Kriens (Alpnachstad - Pilatus by cogwheel train: 42, Pilatus - Kriens by cableway: 42)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</si>
</sst>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HF]\ #,##0.00"/>
  </numFmts>
  <fonts count="44" x14ac:knownFonts="1">
    <font>
      <sz val="11"/>
      <color theme="1"/>
      <name val="Calibri"/>
      <family val="2"/>
      <scheme val="minor"/>
    </font>
    <font>
      <sz val="11"/>
      <color theme="1"/>
      <name val="Corbel"/>
      <family val="2"/>
    </font>
    <font>
      <i/>
      <sz val="11"/>
      <color theme="1"/>
      <name val="Corbel"/>
      <family val="2"/>
    </font>
    <font>
      <sz val="10"/>
      <color rgb="FF00B050"/>
      <name val="Corbel"/>
      <family val="2"/>
    </font>
    <font>
      <b/>
      <sz val="10"/>
      <color rgb="FF00B050"/>
      <name val="Corbel"/>
      <family val="2"/>
    </font>
    <font>
      <b/>
      <sz val="11"/>
      <color theme="1"/>
      <name val="Corbel"/>
      <family val="2"/>
    </font>
    <font>
      <sz val="10"/>
      <color indexed="81"/>
      <name val="Corbel"/>
      <family val="2"/>
    </font>
    <font>
      <b/>
      <sz val="10"/>
      <color indexed="81"/>
      <name val="Corbel"/>
      <family val="2"/>
    </font>
    <font>
      <i/>
      <sz val="10"/>
      <color indexed="81"/>
      <name val="Corbel"/>
      <family val="2"/>
    </font>
    <font>
      <b/>
      <sz val="14"/>
      <color rgb="FFC00000"/>
      <name val="Corbel"/>
      <family val="2"/>
    </font>
    <font>
      <b/>
      <sz val="14"/>
      <color rgb="FF0070C0"/>
      <name val="Corbel"/>
      <family val="2"/>
    </font>
    <font>
      <b/>
      <sz val="11"/>
      <name val="Corbel"/>
      <family val="2"/>
    </font>
    <font>
      <b/>
      <sz val="14"/>
      <color rgb="FF002060"/>
      <name val="Corbel"/>
      <family val="2"/>
    </font>
    <font>
      <sz val="11"/>
      <color theme="1"/>
      <name val="Calibri"/>
      <family val="2"/>
    </font>
    <font>
      <b/>
      <sz val="12"/>
      <color rgb="FFC00000"/>
      <name val="Corbel"/>
      <family val="2"/>
    </font>
    <font>
      <b/>
      <sz val="14"/>
      <color rgb="FFD81E05"/>
      <name val="Corbel"/>
      <family val="2"/>
    </font>
    <font>
      <sz val="11"/>
      <color rgb="FF05077A"/>
      <name val="Corbel"/>
      <family val="2"/>
    </font>
    <font>
      <u/>
      <sz val="11"/>
      <color theme="10"/>
      <name val="Calibri"/>
      <family val="2"/>
      <scheme val="minor"/>
    </font>
    <font>
      <b/>
      <sz val="14"/>
      <color rgb="FF39AC6D"/>
      <name val="Corbel"/>
      <family val="2"/>
    </font>
    <font>
      <b/>
      <sz val="14"/>
      <color rgb="FF054D7A"/>
      <name val="Corbel"/>
      <family val="2"/>
    </font>
    <font>
      <b/>
      <u/>
      <sz val="11"/>
      <color rgb="FF054D7A"/>
      <name val="Calibri"/>
      <family val="2"/>
      <scheme val="minor"/>
    </font>
    <font>
      <sz val="9"/>
      <color theme="1"/>
      <name val="Corbel"/>
      <family val="2"/>
    </font>
    <font>
      <sz val="9"/>
      <color rgb="FF054D7A"/>
      <name val="Corbel"/>
      <family val="2"/>
    </font>
    <font>
      <sz val="11"/>
      <name val="Corbel"/>
      <family val="2"/>
    </font>
    <font>
      <b/>
      <sz val="14"/>
      <color rgb="FF61BA13"/>
      <name val="Corbel"/>
      <family val="2"/>
    </font>
    <font>
      <b/>
      <sz val="12"/>
      <color rgb="FF61BA13"/>
      <name val="Corbel"/>
      <family val="2"/>
    </font>
    <font>
      <b/>
      <sz val="12"/>
      <color rgb="FF2C3345"/>
      <name val="Corbel"/>
      <family val="2"/>
    </font>
    <font>
      <b/>
      <sz val="14"/>
      <color rgb="FF2C3345"/>
      <name val="Corbel"/>
      <family val="2"/>
    </font>
    <font>
      <sz val="11"/>
      <color rgb="FF2C3345"/>
      <name val="Corbel"/>
      <family val="2"/>
    </font>
    <font>
      <sz val="9"/>
      <color rgb="FF2C3345"/>
      <name val="Corbel"/>
      <family val="2"/>
    </font>
    <font>
      <sz val="11"/>
      <color rgb="FF083ED3"/>
      <name val="Corbel"/>
      <family val="2"/>
    </font>
    <font>
      <b/>
      <sz val="14"/>
      <color rgb="FF7A86A9"/>
      <name val="Corbel"/>
      <family val="2"/>
    </font>
    <font>
      <b/>
      <sz val="14"/>
      <color rgb="FF7A86A9"/>
      <name val="Calibri"/>
      <family val="2"/>
    </font>
    <font>
      <b/>
      <i/>
      <sz val="14"/>
      <color rgb="FF7A86A9"/>
      <name val="Corbel"/>
      <family val="2"/>
    </font>
    <font>
      <sz val="11"/>
      <color rgb="FF7A86A9"/>
      <name val="Corbel"/>
      <family val="2"/>
    </font>
    <font>
      <b/>
      <sz val="22"/>
      <color rgb="FF7A86A9"/>
      <name val="Corbel"/>
      <family val="2"/>
    </font>
    <font>
      <b/>
      <sz val="12"/>
      <color rgb="FF7A86A9"/>
      <name val="Corbel"/>
      <family val="2"/>
    </font>
    <font>
      <sz val="11"/>
      <color rgb="FF7A86A9"/>
      <name val="Calibri"/>
      <family val="2"/>
      <scheme val="minor"/>
    </font>
    <font>
      <b/>
      <sz val="14"/>
      <name val="Corbel"/>
      <family val="2"/>
    </font>
    <font>
      <u/>
      <sz val="11"/>
      <color rgb="FF083ED3"/>
      <name val="Calibri"/>
      <family val="2"/>
      <scheme val="minor"/>
    </font>
    <font>
      <b/>
      <sz val="22"/>
      <color rgb="FF61BA13"/>
      <name val="Corbel"/>
      <family val="2"/>
    </font>
    <font>
      <sz val="11"/>
      <color rgb="FF2C3345"/>
      <name val="Calibri"/>
      <family val="2"/>
      <scheme val="minor"/>
    </font>
    <font>
      <b/>
      <sz val="11"/>
      <color rgb="FF2C3345"/>
      <name val="Corbel"/>
      <family val="2"/>
    </font>
    <font>
      <sz val="9"/>
      <name val="Corbel"/>
      <family val="2"/>
    </font>
  </fonts>
  <fills count="4">
    <fill>
      <patternFill patternType="none"/>
    </fill>
    <fill>
      <patternFill patternType="gray125"/>
    </fill>
    <fill>
      <patternFill patternType="solid">
        <fgColor rgb="FFD6ECC1"/>
        <bgColor indexed="64"/>
      </patternFill>
    </fill>
    <fill>
      <patternFill patternType="solid">
        <fgColor rgb="FFD6ECC1"/>
        <bgColor auto="1"/>
      </patternFill>
    </fill>
  </fills>
  <borders count="83">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rgb="FF05077A"/>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right/>
      <top style="thin">
        <color theme="0" tint="-0.14999847407452621"/>
      </top>
      <bottom style="thin">
        <color theme="0" tint="-0.14999847407452621"/>
      </bottom>
      <diagonal/>
    </border>
    <border>
      <left style="thin">
        <color theme="0" tint="-0.14999847407452621"/>
      </left>
      <right style="thin">
        <color theme="0" tint="-0.14999847407452621"/>
      </right>
      <top/>
      <bottom/>
      <diagonal/>
    </border>
    <border>
      <left style="thin">
        <color theme="0" tint="-0.14999847407452621"/>
      </left>
      <right style="thick">
        <color rgb="FF054D7A"/>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ck">
        <color rgb="FF054D7A"/>
      </left>
      <right style="thin">
        <color theme="0" tint="-0.14999847407452621"/>
      </right>
      <top style="thin">
        <color theme="0" tint="-0.14999847407452621"/>
      </top>
      <bottom style="thin">
        <color theme="0" tint="-0.14999847407452621"/>
      </bottom>
      <diagonal/>
    </border>
    <border>
      <left/>
      <right style="thin">
        <color theme="0" tint="-0.14999847407452621"/>
      </right>
      <top/>
      <bottom/>
      <diagonal/>
    </border>
    <border>
      <left style="thin">
        <color theme="0" tint="-0.14999847407452621"/>
      </left>
      <right/>
      <top/>
      <bottom/>
      <diagonal/>
    </border>
    <border>
      <left/>
      <right/>
      <top/>
      <bottom style="thin">
        <color theme="0" tint="-0.14999847407452621"/>
      </bottom>
      <diagonal/>
    </border>
    <border>
      <left/>
      <right/>
      <top/>
      <bottom style="double">
        <color theme="3"/>
      </bottom>
      <diagonal/>
    </border>
    <border>
      <left/>
      <right style="thin">
        <color theme="0" tint="-0.14999847407452621"/>
      </right>
      <top style="medium">
        <color rgb="FF3092CF"/>
      </top>
      <bottom/>
      <diagonal/>
    </border>
    <border>
      <left/>
      <right style="medium">
        <color rgb="FF2C3345"/>
      </right>
      <top/>
      <bottom/>
      <diagonal/>
    </border>
    <border>
      <left style="thin">
        <color theme="0" tint="-0.14999847407452621"/>
      </left>
      <right style="thin">
        <color theme="0" tint="-0.14999847407452621"/>
      </right>
      <top style="medium">
        <color rgb="FF2C3345"/>
      </top>
      <bottom style="thin">
        <color rgb="FF2C3345"/>
      </bottom>
      <diagonal/>
    </border>
    <border>
      <left style="thin">
        <color theme="0" tint="-0.14999847407452621"/>
      </left>
      <right/>
      <top/>
      <bottom style="thin">
        <color rgb="FF2C3345"/>
      </bottom>
      <diagonal/>
    </border>
    <border>
      <left/>
      <right style="thin">
        <color theme="0" tint="-0.14999847407452621"/>
      </right>
      <top/>
      <bottom style="thin">
        <color rgb="FF2C3345"/>
      </bottom>
      <diagonal/>
    </border>
    <border>
      <left style="thin">
        <color theme="0" tint="-0.14999847407452621"/>
      </left>
      <right/>
      <top style="medium">
        <color rgb="FF3092CF"/>
      </top>
      <bottom style="medium">
        <color rgb="FF2C3345"/>
      </bottom>
      <diagonal/>
    </border>
    <border>
      <left/>
      <right/>
      <top style="medium">
        <color rgb="FF3092CF"/>
      </top>
      <bottom style="medium">
        <color rgb="FF2C3345"/>
      </bottom>
      <diagonal/>
    </border>
    <border>
      <left style="medium">
        <color rgb="FF2C3345"/>
      </left>
      <right/>
      <top/>
      <bottom/>
      <diagonal/>
    </border>
    <border>
      <left/>
      <right/>
      <top style="medium">
        <color rgb="FF2C3345"/>
      </top>
      <bottom style="thin">
        <color theme="0" tint="-0.14999847407452621"/>
      </bottom>
      <diagonal/>
    </border>
    <border>
      <left style="thin">
        <color theme="0" tint="-0.14999847407452621"/>
      </left>
      <right style="thin">
        <color theme="0" tint="-0.14999847407452621"/>
      </right>
      <top/>
      <bottom style="medium">
        <color rgb="FF2C3345"/>
      </bottom>
      <diagonal/>
    </border>
    <border>
      <left style="medium">
        <color rgb="FF2C3345"/>
      </left>
      <right style="thin">
        <color theme="0" tint="-0.14999847407452621"/>
      </right>
      <top style="thin">
        <color rgb="FF2C3345"/>
      </top>
      <bottom style="thin">
        <color theme="0" tint="-0.14999847407452621"/>
      </bottom>
      <diagonal/>
    </border>
    <border>
      <left style="thin">
        <color theme="0" tint="-0.14999847407452621"/>
      </left>
      <right style="medium">
        <color rgb="FF2C3345"/>
      </right>
      <top style="thin">
        <color theme="0" tint="-0.14999847407452621"/>
      </top>
      <bottom style="thin">
        <color theme="0" tint="-0.14999847407452621"/>
      </bottom>
      <diagonal/>
    </border>
    <border>
      <left style="medium">
        <color rgb="FF05077A"/>
      </left>
      <right style="thin">
        <color theme="0" tint="-0.14999847407452621"/>
      </right>
      <top style="medium">
        <color rgb="FF2C3345"/>
      </top>
      <bottom style="thin">
        <color theme="0" tint="-0.14999847407452621"/>
      </bottom>
      <diagonal/>
    </border>
    <border>
      <left style="thin">
        <color theme="0" tint="-0.14999847407452621"/>
      </left>
      <right/>
      <top style="thin">
        <color theme="0" tint="-0.14999847407452621"/>
      </top>
      <bottom/>
      <diagonal/>
    </border>
    <border>
      <left style="medium">
        <color rgb="FF2C3345"/>
      </left>
      <right/>
      <top style="medium">
        <color rgb="FF2C3345"/>
      </top>
      <bottom/>
      <diagonal/>
    </border>
    <border>
      <left style="medium">
        <color rgb="FF2C3345"/>
      </left>
      <right style="medium">
        <color rgb="FF2C3345"/>
      </right>
      <top style="thin">
        <color rgb="FF2C3345"/>
      </top>
      <bottom style="medium">
        <color rgb="FF2C3345"/>
      </bottom>
      <diagonal/>
    </border>
    <border>
      <left style="thin">
        <color theme="0" tint="-0.14999847407452621"/>
      </left>
      <right/>
      <top/>
      <bottom style="thin">
        <color theme="0" tint="-0.14999847407452621"/>
      </bottom>
      <diagonal/>
    </border>
    <border>
      <left style="medium">
        <color rgb="FF2C3345"/>
      </left>
      <right/>
      <top style="medium">
        <color rgb="FF2C3345"/>
      </top>
      <bottom style="thin">
        <color theme="0" tint="-0.14999847407452621"/>
      </bottom>
      <diagonal/>
    </border>
    <border>
      <left style="thin">
        <color theme="0" tint="-0.14999847407452621"/>
      </left>
      <right/>
      <top style="thin">
        <color rgb="FF2C3345"/>
      </top>
      <bottom style="thin">
        <color theme="0" tint="-0.14999847407452621"/>
      </bottom>
      <diagonal/>
    </border>
    <border>
      <left/>
      <right style="medium">
        <color rgb="FF2C3345"/>
      </right>
      <top style="medium">
        <color rgb="FF2C3345"/>
      </top>
      <bottom style="thin">
        <color theme="0" tint="-0.14999847407452621"/>
      </bottom>
      <diagonal/>
    </border>
    <border>
      <left style="medium">
        <color rgb="FF2C3345"/>
      </left>
      <right style="thin">
        <color theme="0" tint="-0.14999847407452621"/>
      </right>
      <top style="thin">
        <color theme="0" tint="-0.14999847407452621"/>
      </top>
      <bottom style="thin">
        <color theme="0" tint="-0.14999847407452621"/>
      </bottom>
      <diagonal/>
    </border>
    <border>
      <left style="medium">
        <color rgb="FF2C3345"/>
      </left>
      <right/>
      <top style="thin">
        <color theme="0" tint="-0.14999847407452621"/>
      </top>
      <bottom style="thin">
        <color theme="0" tint="-0.14999847407452621"/>
      </bottom>
      <diagonal/>
    </border>
    <border>
      <left style="thin">
        <color theme="0" tint="-0.14999847407452621"/>
      </left>
      <right style="medium">
        <color rgb="FF2C3345"/>
      </right>
      <top style="thin">
        <color theme="0" tint="-0.14999847407452621"/>
      </top>
      <bottom style="medium">
        <color rgb="FF2C3345"/>
      </bottom>
      <diagonal/>
    </border>
    <border>
      <left style="medium">
        <color rgb="FF2C3345"/>
      </left>
      <right style="thick">
        <color rgb="FF054D7A"/>
      </right>
      <top style="medium">
        <color rgb="FF2C3345"/>
      </top>
      <bottom style="medium">
        <color rgb="FF2C3345"/>
      </bottom>
      <diagonal/>
    </border>
    <border>
      <left/>
      <right/>
      <top style="thin">
        <color theme="0" tint="-0.14999847407452621"/>
      </top>
      <bottom style="medium">
        <color rgb="FF2C3345"/>
      </bottom>
      <diagonal/>
    </border>
    <border>
      <left/>
      <right/>
      <top style="medium">
        <color rgb="FF2C3345"/>
      </top>
      <bottom/>
      <diagonal/>
    </border>
    <border>
      <left style="medium">
        <color rgb="FF2C3345"/>
      </left>
      <right/>
      <top style="medium">
        <color rgb="FF2C3345"/>
      </top>
      <bottom style="medium">
        <color rgb="FF2C3345"/>
      </bottom>
      <diagonal/>
    </border>
    <border>
      <left style="thin">
        <color theme="0" tint="-0.14999847407452621"/>
      </left>
      <right style="thin">
        <color theme="0" tint="-0.14999847407452621"/>
      </right>
      <top style="thin">
        <color theme="0" tint="-0.14999847407452621"/>
      </top>
      <bottom style="medium">
        <color rgb="FF2C3345"/>
      </bottom>
      <diagonal/>
    </border>
    <border>
      <left style="medium">
        <color rgb="FF2C3345"/>
      </left>
      <right style="medium">
        <color rgb="FF2C3345"/>
      </right>
      <top style="thin">
        <color theme="0" tint="-0.14999847407452621"/>
      </top>
      <bottom style="thin">
        <color theme="0" tint="-0.14999847407452621"/>
      </bottom>
      <diagonal/>
    </border>
    <border>
      <left style="thin">
        <color theme="0" tint="-0.14999847407452621"/>
      </left>
      <right style="thin">
        <color theme="0" tint="-0.14999847407452621"/>
      </right>
      <top style="medium">
        <color rgb="FF2C3345"/>
      </top>
      <bottom style="thin">
        <color theme="0" tint="-0.14999847407452621"/>
      </bottom>
      <diagonal/>
    </border>
    <border>
      <left/>
      <right style="medium">
        <color rgb="FF2C3345"/>
      </right>
      <top style="thin">
        <color theme="0" tint="-0.14999847407452621"/>
      </top>
      <bottom style="thin">
        <color theme="0" tint="-0.14999847407452621"/>
      </bottom>
      <diagonal/>
    </border>
    <border>
      <left style="medium">
        <color rgb="FF2C3345"/>
      </left>
      <right/>
      <top style="thin">
        <color theme="0" tint="-0.14999847407452621"/>
      </top>
      <bottom/>
      <diagonal/>
    </border>
    <border>
      <left/>
      <right/>
      <top style="medium">
        <color rgb="FF2C3345"/>
      </top>
      <bottom style="medium">
        <color rgb="FF2C3345"/>
      </bottom>
      <diagonal/>
    </border>
    <border>
      <left style="thin">
        <color theme="0" tint="-0.14999847407452621"/>
      </left>
      <right style="medium">
        <color rgb="FF2C3345"/>
      </right>
      <top style="double">
        <color indexed="64"/>
      </top>
      <bottom style="medium">
        <color rgb="FF2C3345"/>
      </bottom>
      <diagonal/>
    </border>
    <border>
      <left style="medium">
        <color rgb="FF2C3345"/>
      </left>
      <right style="medium">
        <color rgb="FF2C3345"/>
      </right>
      <top style="thin">
        <color theme="0" tint="-0.14999847407452621"/>
      </top>
      <bottom style="medium">
        <color rgb="FF2C3345"/>
      </bottom>
      <diagonal/>
    </border>
    <border>
      <left style="medium">
        <color rgb="FF2C3345"/>
      </left>
      <right/>
      <top style="thin">
        <color theme="0" tint="-0.14999847407452621"/>
      </top>
      <bottom style="medium">
        <color rgb="FF2C3345"/>
      </bottom>
      <diagonal/>
    </border>
    <border>
      <left style="medium">
        <color theme="3"/>
      </left>
      <right/>
      <top style="medium">
        <color rgb="FF2C3345"/>
      </top>
      <bottom style="medium">
        <color rgb="FF2C3345"/>
      </bottom>
      <diagonal/>
    </border>
    <border>
      <left/>
      <right style="medium">
        <color theme="3"/>
      </right>
      <top style="medium">
        <color rgb="FF2C3345"/>
      </top>
      <bottom style="medium">
        <color rgb="FF2C3345"/>
      </bottom>
      <diagonal/>
    </border>
    <border>
      <left style="thin">
        <color theme="0" tint="-0.14999847407452621"/>
      </left>
      <right style="medium">
        <color rgb="FF2C3345"/>
      </right>
      <top style="medium">
        <color rgb="FF2C3345"/>
      </top>
      <bottom style="thin">
        <color theme="0" tint="-0.14999847407452621"/>
      </bottom>
      <diagonal/>
    </border>
    <border>
      <left style="thin">
        <color theme="0" tint="-0.14999847407452621"/>
      </left>
      <right style="medium">
        <color rgb="FF2C3345"/>
      </right>
      <top style="thin">
        <color theme="0" tint="-0.14999847407452621"/>
      </top>
      <bottom/>
      <diagonal/>
    </border>
    <border>
      <left style="medium">
        <color rgb="FF2C3345"/>
      </left>
      <right style="medium">
        <color rgb="FF2C3345"/>
      </right>
      <top style="double">
        <color indexed="64"/>
      </top>
      <bottom style="medium">
        <color rgb="FF2C3345"/>
      </bottom>
      <diagonal/>
    </border>
    <border>
      <left style="medium">
        <color rgb="FF2C3345"/>
      </left>
      <right style="medium">
        <color rgb="FF2C3345"/>
      </right>
      <top style="medium">
        <color rgb="FF2C3345"/>
      </top>
      <bottom style="medium">
        <color rgb="FF2C3345"/>
      </bottom>
      <diagonal/>
    </border>
    <border>
      <left style="thick">
        <color rgb="FF054D7A"/>
      </left>
      <right/>
      <top style="medium">
        <color rgb="FF2C3345"/>
      </top>
      <bottom style="medium">
        <color rgb="FF2C3345"/>
      </bottom>
      <diagonal/>
    </border>
    <border>
      <left style="thin">
        <color theme="0" tint="-0.14999847407452621"/>
      </left>
      <right/>
      <top style="thin">
        <color theme="0" tint="-0.14999847407452621"/>
      </top>
      <bottom style="medium">
        <color rgb="FF2C3345"/>
      </bottom>
      <diagonal/>
    </border>
    <border>
      <left style="medium">
        <color rgb="FF2C3345"/>
      </left>
      <right style="medium">
        <color rgb="FF2C3345"/>
      </right>
      <top style="thin">
        <color theme="0" tint="-0.14999847407452621"/>
      </top>
      <bottom style="double">
        <color indexed="64"/>
      </bottom>
      <diagonal/>
    </border>
    <border>
      <left style="thin">
        <color theme="0" tint="-0.14999847407452621"/>
      </left>
      <right style="medium">
        <color rgb="FF2C3345"/>
      </right>
      <top/>
      <bottom style="thin">
        <color theme="0" tint="-0.14999847407452621"/>
      </bottom>
      <diagonal/>
    </border>
    <border>
      <left style="thin">
        <color theme="0" tint="-0.14999847407452621"/>
      </left>
      <right style="medium">
        <color rgb="FF2C3345"/>
      </right>
      <top style="thin">
        <color theme="0" tint="-0.14999847407452621"/>
      </top>
      <bottom style="double">
        <color indexed="64"/>
      </bottom>
      <diagonal/>
    </border>
    <border>
      <left style="medium">
        <color rgb="FF2C3345"/>
      </left>
      <right style="medium">
        <color rgb="FF2C3345"/>
      </right>
      <top style="medium">
        <color rgb="FF2C3345"/>
      </top>
      <bottom/>
      <diagonal/>
    </border>
    <border>
      <left style="medium">
        <color rgb="FF2C3345"/>
      </left>
      <right style="thin">
        <color theme="0" tint="-0.14999847407452621"/>
      </right>
      <top style="medium">
        <color rgb="FF2C3345"/>
      </top>
      <bottom style="medium">
        <color rgb="FF2C3345"/>
      </bottom>
      <diagonal/>
    </border>
    <border>
      <left style="thin">
        <color theme="0" tint="-0.14999847407452621"/>
      </left>
      <right/>
      <top style="medium">
        <color rgb="FF2C3345"/>
      </top>
      <bottom style="thin">
        <color theme="0" tint="-0.14999847407452621"/>
      </bottom>
      <diagonal/>
    </border>
    <border>
      <left/>
      <right style="thin">
        <color theme="0" tint="-0.14999847407452621"/>
      </right>
      <top style="medium">
        <color rgb="FF2C3345"/>
      </top>
      <bottom style="thin">
        <color theme="0" tint="-0.14999847407452621"/>
      </bottom>
      <diagonal/>
    </border>
    <border>
      <left style="medium">
        <color rgb="FF2C3345"/>
      </left>
      <right style="thin">
        <color theme="0" tint="-0.14999847407452621"/>
      </right>
      <top style="medium">
        <color rgb="FF2C3345"/>
      </top>
      <bottom style="thin">
        <color theme="0" tint="-0.14999847407452621"/>
      </bottom>
      <diagonal/>
    </border>
    <border>
      <left/>
      <right style="thin">
        <color theme="0" tint="-0.14999847407452621"/>
      </right>
      <top style="medium">
        <color rgb="FF2C3345"/>
      </top>
      <bottom style="medium">
        <color rgb="FF2C3345"/>
      </bottom>
      <diagonal/>
    </border>
    <border>
      <left style="thin">
        <color theme="0" tint="-0.14999847407452621"/>
      </left>
      <right/>
      <top style="medium">
        <color rgb="FF2C3345"/>
      </top>
      <bottom style="medium">
        <color rgb="FF2C3345"/>
      </bottom>
      <diagonal/>
    </border>
    <border>
      <left style="thin">
        <color theme="0" tint="-0.14999847407452621"/>
      </left>
      <right style="medium">
        <color rgb="FF2C3345"/>
      </right>
      <top style="medium">
        <color rgb="FF2C3345"/>
      </top>
      <bottom style="medium">
        <color rgb="FF2C3345"/>
      </bottom>
      <diagonal/>
    </border>
    <border>
      <left/>
      <right style="thin">
        <color theme="0" tint="-0.14999847407452621"/>
      </right>
      <top style="thin">
        <color theme="0" tint="-0.14999847407452621"/>
      </top>
      <bottom style="medium">
        <color rgb="FF2C3345"/>
      </bottom>
      <diagonal/>
    </border>
    <border>
      <left style="thin">
        <color theme="0" tint="-0.14999847407452621"/>
      </left>
      <right/>
      <top style="medium">
        <color rgb="FF2C3345"/>
      </top>
      <bottom/>
      <diagonal/>
    </border>
    <border>
      <left/>
      <right/>
      <top/>
      <bottom style="double">
        <color indexed="64"/>
      </bottom>
      <diagonal/>
    </border>
    <border>
      <left style="thin">
        <color theme="0" tint="-0.14999847407452621"/>
      </left>
      <right style="thin">
        <color theme="0" tint="-0.14999847407452621"/>
      </right>
      <top style="medium">
        <color rgb="FF2C3345"/>
      </top>
      <bottom/>
      <diagonal/>
    </border>
    <border>
      <left style="medium">
        <color rgb="FF2C3345"/>
      </left>
      <right style="thin">
        <color theme="0" tint="-0.14999847407452621"/>
      </right>
      <top style="thin">
        <color theme="0" tint="-0.14999847407452621"/>
      </top>
      <bottom/>
      <diagonal/>
    </border>
    <border>
      <left style="thick">
        <color rgb="FF054D7A"/>
      </left>
      <right style="medium">
        <color rgb="FF2C3345"/>
      </right>
      <top/>
      <bottom style="medium">
        <color rgb="FF2C3345"/>
      </bottom>
      <diagonal/>
    </border>
    <border>
      <left/>
      <right style="thin">
        <color theme="0" tint="-0.14999847407452621"/>
      </right>
      <top style="medium">
        <color rgb="FF2C3345"/>
      </top>
      <bottom/>
      <diagonal/>
    </border>
    <border>
      <left style="medium">
        <color rgb="FF2C3345"/>
      </left>
      <right style="thin">
        <color theme="0" tint="-0.14999847407452621"/>
      </right>
      <top/>
      <bottom style="medium">
        <color rgb="FF2C3345"/>
      </bottom>
      <diagonal/>
    </border>
    <border>
      <left/>
      <right/>
      <top style="thin">
        <color theme="0" tint="-0.14999847407452621"/>
      </top>
      <bottom/>
      <diagonal/>
    </border>
    <border>
      <left style="thin">
        <color indexed="64"/>
      </left>
      <right/>
      <top/>
      <bottom/>
      <diagonal/>
    </border>
    <border>
      <left style="thin">
        <color indexed="64"/>
      </left>
      <right style="thin">
        <color theme="0" tint="-0.14999847407452621"/>
      </right>
      <top/>
      <bottom/>
      <diagonal/>
    </border>
  </borders>
  <cellStyleXfs count="2">
    <xf numFmtId="0" fontId="0" fillId="0" borderId="0"/>
    <xf numFmtId="0" fontId="17" fillId="0" borderId="0" applyNumberFormat="0" applyFill="0" applyBorder="0" applyAlignment="0" applyProtection="0"/>
  </cellStyleXfs>
  <cellXfs count="208">
    <xf numFmtId="0" fontId="0" fillId="0" borderId="0" xfId="0"/>
    <xf numFmtId="0" fontId="1" fillId="0" borderId="1" xfId="0" applyFont="1" applyBorder="1" applyAlignment="1">
      <alignment horizontal="left" vertical="top"/>
    </xf>
    <xf numFmtId="9" fontId="1" fillId="0" borderId="1" xfId="0" applyNumberFormat="1" applyFont="1" applyBorder="1" applyAlignment="1">
      <alignment horizontal="right" vertical="top"/>
    </xf>
    <xf numFmtId="4" fontId="1" fillId="0" borderId="1" xfId="0" applyNumberFormat="1" applyFont="1" applyBorder="1" applyAlignment="1">
      <alignment horizontal="right" vertical="top"/>
    </xf>
    <xf numFmtId="4" fontId="1" fillId="0" borderId="2" xfId="0" applyNumberFormat="1" applyFont="1" applyBorder="1" applyAlignment="1">
      <alignment horizontal="right" vertical="top"/>
    </xf>
    <xf numFmtId="0" fontId="1" fillId="0" borderId="4" xfId="0" applyFont="1" applyBorder="1" applyAlignment="1">
      <alignment horizontal="left" vertical="top"/>
    </xf>
    <xf numFmtId="9" fontId="1" fillId="0" borderId="2" xfId="0" applyNumberFormat="1" applyFont="1" applyBorder="1" applyAlignment="1">
      <alignment horizontal="right" vertical="top"/>
    </xf>
    <xf numFmtId="4" fontId="1" fillId="0" borderId="1" xfId="0" applyNumberFormat="1" applyFont="1" applyBorder="1" applyAlignment="1">
      <alignment horizontal="left" vertical="top"/>
    </xf>
    <xf numFmtId="9" fontId="1" fillId="0" borderId="1" xfId="0" applyNumberFormat="1" applyFont="1" applyBorder="1" applyAlignment="1">
      <alignment horizontal="left" vertical="top"/>
    </xf>
    <xf numFmtId="4" fontId="16" fillId="0" borderId="1" xfId="0" applyNumberFormat="1" applyFont="1" applyBorder="1" applyAlignment="1">
      <alignment horizontal="right" vertical="top"/>
    </xf>
    <xf numFmtId="0" fontId="16" fillId="0" borderId="1" xfId="0" applyFont="1" applyBorder="1" applyAlignment="1">
      <alignment horizontal="left" vertical="top"/>
    </xf>
    <xf numFmtId="0" fontId="4" fillId="0" borderId="2" xfId="0" applyFont="1" applyBorder="1" applyAlignment="1">
      <alignment horizontal="left" vertical="top"/>
    </xf>
    <xf numFmtId="0" fontId="1" fillId="0" borderId="3" xfId="0" applyFont="1" applyBorder="1" applyAlignment="1">
      <alignment horizontal="left" vertical="top"/>
    </xf>
    <xf numFmtId="4" fontId="16" fillId="0" borderId="1" xfId="0" applyNumberFormat="1" applyFont="1" applyBorder="1" applyAlignment="1">
      <alignment horizontal="left" vertical="top"/>
    </xf>
    <xf numFmtId="9" fontId="16" fillId="0" borderId="1" xfId="0" applyNumberFormat="1" applyFont="1" applyBorder="1" applyAlignment="1">
      <alignment horizontal="left" vertical="top"/>
    </xf>
    <xf numFmtId="0" fontId="16" fillId="0" borderId="4" xfId="0" applyFont="1" applyBorder="1" applyAlignment="1">
      <alignment horizontal="left" vertical="top"/>
    </xf>
    <xf numFmtId="0" fontId="1" fillId="0" borderId="2" xfId="0" applyFont="1" applyBorder="1" applyAlignment="1">
      <alignment horizontal="left" vertical="top"/>
    </xf>
    <xf numFmtId="4" fontId="1" fillId="0" borderId="2" xfId="0" applyNumberFormat="1" applyFont="1" applyBorder="1" applyAlignment="1">
      <alignment horizontal="left" vertical="top"/>
    </xf>
    <xf numFmtId="9" fontId="1" fillId="0" borderId="4" xfId="0" applyNumberFormat="1" applyFont="1" applyBorder="1" applyAlignment="1">
      <alignment horizontal="right" vertical="top"/>
    </xf>
    <xf numFmtId="4" fontId="16" fillId="0" borderId="5" xfId="0" applyNumberFormat="1" applyFont="1" applyBorder="1" applyAlignment="1">
      <alignment horizontal="left" vertical="top"/>
    </xf>
    <xf numFmtId="9" fontId="16" fillId="0" borderId="5" xfId="0" applyNumberFormat="1" applyFont="1" applyBorder="1" applyAlignment="1">
      <alignment horizontal="left" vertical="top"/>
    </xf>
    <xf numFmtId="9" fontId="1" fillId="0" borderId="2" xfId="0" applyNumberFormat="1" applyFont="1" applyBorder="1" applyAlignment="1">
      <alignment horizontal="left" vertical="top"/>
    </xf>
    <xf numFmtId="0" fontId="1" fillId="0" borderId="3" xfId="0" applyFont="1" applyBorder="1" applyAlignment="1">
      <alignment horizontal="left" vertical="top" wrapText="1"/>
    </xf>
    <xf numFmtId="9" fontId="1" fillId="0" borderId="4" xfId="0" applyNumberFormat="1" applyFont="1" applyBorder="1" applyAlignment="1">
      <alignment horizontal="left" vertical="top"/>
    </xf>
    <xf numFmtId="4" fontId="1" fillId="0" borderId="9" xfId="0" applyNumberFormat="1" applyFont="1" applyBorder="1" applyAlignment="1">
      <alignment horizontal="right" vertical="top"/>
    </xf>
    <xf numFmtId="0" fontId="16" fillId="0" borderId="7" xfId="0" applyFont="1" applyBorder="1" applyAlignment="1">
      <alignment horizontal="left" vertical="top"/>
    </xf>
    <xf numFmtId="0" fontId="10" fillId="0" borderId="9" xfId="0" applyFont="1" applyBorder="1" applyAlignment="1">
      <alignment horizontal="left" vertical="top"/>
    </xf>
    <xf numFmtId="9" fontId="10" fillId="0" borderId="4" xfId="0" applyNumberFormat="1" applyFont="1" applyBorder="1" applyAlignment="1">
      <alignment horizontal="left" vertical="top" wrapText="1"/>
    </xf>
    <xf numFmtId="9" fontId="2" fillId="0" borderId="8" xfId="0" applyNumberFormat="1" applyFont="1" applyBorder="1" applyAlignment="1">
      <alignment horizontal="right"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21" fillId="0" borderId="1" xfId="0" applyFont="1" applyBorder="1" applyAlignment="1">
      <alignment horizontal="left" vertical="top"/>
    </xf>
    <xf numFmtId="0" fontId="22" fillId="0" borderId="0" xfId="0" applyFont="1" applyAlignment="1">
      <alignment horizontal="left" vertical="top"/>
    </xf>
    <xf numFmtId="0" fontId="21" fillId="0" borderId="0" xfId="0" applyFont="1" applyAlignment="1">
      <alignment horizontal="left" vertical="top" wrapText="1"/>
    </xf>
    <xf numFmtId="4" fontId="1" fillId="0" borderId="0" xfId="0" applyNumberFormat="1" applyFont="1" applyAlignment="1">
      <alignment horizontal="left" vertical="top"/>
    </xf>
    <xf numFmtId="9" fontId="1" fillId="0" borderId="0" xfId="0" applyNumberFormat="1" applyFont="1" applyAlignment="1">
      <alignment horizontal="left" vertical="top"/>
    </xf>
    <xf numFmtId="9" fontId="1" fillId="0" borderId="0" xfId="0" applyNumberFormat="1" applyFont="1" applyAlignment="1">
      <alignment horizontal="right" vertical="top"/>
    </xf>
    <xf numFmtId="4" fontId="1" fillId="0" borderId="0" xfId="0" applyNumberFormat="1" applyFont="1" applyAlignment="1">
      <alignment horizontal="right" vertical="top"/>
    </xf>
    <xf numFmtId="9" fontId="1" fillId="0" borderId="7" xfId="0" applyNumberFormat="1" applyFont="1" applyBorder="1" applyAlignment="1">
      <alignment horizontal="right" vertical="top"/>
    </xf>
    <xf numFmtId="4" fontId="1" fillId="0" borderId="4" xfId="0" applyNumberFormat="1" applyFont="1" applyBorder="1" applyAlignment="1">
      <alignment horizontal="right" vertical="top"/>
    </xf>
    <xf numFmtId="9" fontId="20" fillId="0" borderId="14" xfId="1" applyNumberFormat="1" applyFont="1" applyFill="1" applyBorder="1" applyAlignment="1">
      <alignment horizontal="left" vertical="top"/>
    </xf>
    <xf numFmtId="0" fontId="16" fillId="0" borderId="0" xfId="0" applyFont="1" applyAlignment="1">
      <alignment horizontal="right" vertical="top"/>
    </xf>
    <xf numFmtId="0" fontId="16" fillId="0" borderId="13" xfId="0" applyFont="1" applyBorder="1" applyAlignment="1">
      <alignment horizontal="right" vertical="top"/>
    </xf>
    <xf numFmtId="164" fontId="1" fillId="0" borderId="1" xfId="0" applyNumberFormat="1" applyFont="1" applyBorder="1" applyAlignment="1">
      <alignment vertical="center"/>
    </xf>
    <xf numFmtId="0" fontId="1" fillId="0" borderId="4" xfId="0" applyFont="1" applyBorder="1" applyAlignment="1">
      <alignment horizontal="left" vertical="top" wrapText="1"/>
    </xf>
    <xf numFmtId="0" fontId="21" fillId="0" borderId="4" xfId="0" applyFont="1" applyBorder="1" applyAlignment="1">
      <alignment horizontal="right" vertical="top"/>
    </xf>
    <xf numFmtId="164" fontId="1" fillId="0" borderId="3" xfId="0" applyNumberFormat="1" applyFont="1" applyBorder="1" applyAlignment="1">
      <alignment vertical="center"/>
    </xf>
    <xf numFmtId="9" fontId="1" fillId="0" borderId="8" xfId="0" applyNumberFormat="1" applyFont="1" applyBorder="1" applyAlignment="1">
      <alignment horizontal="right" vertical="top"/>
    </xf>
    <xf numFmtId="164" fontId="1" fillId="0" borderId="0" xfId="0" applyNumberFormat="1" applyFont="1" applyAlignment="1">
      <alignment horizontal="right" vertical="top"/>
    </xf>
    <xf numFmtId="164" fontId="1" fillId="0" borderId="16" xfId="0" applyNumberFormat="1" applyFont="1" applyBorder="1" applyAlignment="1">
      <alignment horizontal="right" vertical="top"/>
    </xf>
    <xf numFmtId="9" fontId="27" fillId="0" borderId="15" xfId="0" applyNumberFormat="1" applyFont="1" applyBorder="1" applyAlignment="1">
      <alignment horizontal="left" vertical="top" wrapText="1"/>
    </xf>
    <xf numFmtId="0" fontId="29" fillId="0" borderId="0" xfId="0" applyFont="1" applyAlignment="1">
      <alignment horizontal="left" vertical="top"/>
    </xf>
    <xf numFmtId="0" fontId="29" fillId="0" borderId="0" xfId="0" applyFont="1" applyAlignment="1">
      <alignment horizontal="right" vertical="top"/>
    </xf>
    <xf numFmtId="0" fontId="35" fillId="0" borderId="17" xfId="0" applyFont="1" applyBorder="1" applyAlignment="1">
      <alignment horizontal="left" vertical="center" wrapText="1"/>
    </xf>
    <xf numFmtId="9" fontId="3" fillId="0" borderId="13" xfId="0" applyNumberFormat="1" applyFont="1" applyBorder="1" applyAlignment="1">
      <alignment horizontal="left" vertical="top" wrapText="1"/>
    </xf>
    <xf numFmtId="4" fontId="3" fillId="0" borderId="14" xfId="0" applyNumberFormat="1" applyFont="1" applyBorder="1" applyAlignment="1">
      <alignment horizontal="right" vertical="top" wrapText="1"/>
    </xf>
    <xf numFmtId="9" fontId="1" fillId="0" borderId="13" xfId="0" applyNumberFormat="1" applyFont="1" applyBorder="1" applyAlignment="1">
      <alignment horizontal="right" vertical="top"/>
    </xf>
    <xf numFmtId="0" fontId="1" fillId="0" borderId="5"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4" fontId="14" fillId="0" borderId="20" xfId="0" applyNumberFormat="1" applyFont="1" applyBorder="1" applyAlignment="1">
      <alignment horizontal="left" vertical="top" wrapText="1"/>
    </xf>
    <xf numFmtId="4" fontId="3" fillId="0" borderId="20" xfId="0" applyNumberFormat="1" applyFont="1" applyBorder="1" applyAlignment="1">
      <alignment horizontal="left" vertical="top" wrapText="1"/>
    </xf>
    <xf numFmtId="0" fontId="1" fillId="0" borderId="21" xfId="0" applyFont="1" applyBorder="1" applyAlignment="1">
      <alignment horizontal="left" vertical="top"/>
    </xf>
    <xf numFmtId="9" fontId="19" fillId="0" borderId="25" xfId="0" applyNumberFormat="1" applyFont="1" applyBorder="1" applyAlignment="1">
      <alignment horizontal="left" vertical="top" wrapText="1"/>
    </xf>
    <xf numFmtId="9" fontId="1" fillId="0" borderId="26" xfId="0" applyNumberFormat="1" applyFont="1" applyBorder="1" applyAlignment="1">
      <alignment horizontal="right" vertical="top"/>
    </xf>
    <xf numFmtId="0" fontId="1" fillId="0" borderId="28" xfId="0" applyFont="1" applyBorder="1" applyAlignment="1">
      <alignment horizontal="left" vertical="top"/>
    </xf>
    <xf numFmtId="0" fontId="1" fillId="0" borderId="29" xfId="0" applyFont="1" applyBorder="1" applyAlignment="1">
      <alignment horizontal="left" vertical="center"/>
    </xf>
    <xf numFmtId="0" fontId="31" fillId="0" borderId="31" xfId="0" applyFont="1" applyBorder="1" applyAlignment="1">
      <alignment horizontal="left" vertical="top"/>
    </xf>
    <xf numFmtId="0" fontId="31" fillId="0" borderId="32" xfId="0" applyFont="1" applyBorder="1" applyAlignment="1">
      <alignment horizontal="left" vertical="top" wrapText="1"/>
    </xf>
    <xf numFmtId="9" fontId="27" fillId="0" borderId="27" xfId="0" applyNumberFormat="1" applyFont="1" applyBorder="1" applyAlignment="1">
      <alignment horizontal="left" vertical="top" wrapText="1"/>
    </xf>
    <xf numFmtId="4" fontId="19" fillId="0" borderId="33" xfId="0" applyNumberFormat="1" applyFont="1" applyBorder="1" applyAlignment="1">
      <alignment horizontal="right" vertical="top" wrapText="1"/>
    </xf>
    <xf numFmtId="4" fontId="19" fillId="0" borderId="35" xfId="0" applyNumberFormat="1" applyFont="1" applyBorder="1" applyAlignment="1">
      <alignment horizontal="right" vertical="top" wrapText="1"/>
    </xf>
    <xf numFmtId="9" fontId="27" fillId="0" borderId="34" xfId="0" applyNumberFormat="1"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xf>
    <xf numFmtId="0" fontId="5" fillId="0" borderId="8" xfId="0" applyFont="1" applyBorder="1" applyAlignment="1">
      <alignment horizontal="left" vertical="top" wrapText="1"/>
    </xf>
    <xf numFmtId="9" fontId="10" fillId="0" borderId="38" xfId="0" applyNumberFormat="1" applyFont="1" applyBorder="1" applyAlignment="1">
      <alignment horizontal="left" vertical="top" wrapText="1"/>
    </xf>
    <xf numFmtId="4" fontId="12" fillId="0" borderId="38" xfId="0" applyNumberFormat="1" applyFont="1" applyBorder="1" applyAlignment="1">
      <alignment horizontal="left" vertical="top" wrapText="1"/>
    </xf>
    <xf numFmtId="9" fontId="10" fillId="0" borderId="37" xfId="0" applyNumberFormat="1" applyFont="1" applyBorder="1" applyAlignment="1">
      <alignment horizontal="left" vertical="top" wrapText="1"/>
    </xf>
    <xf numFmtId="4" fontId="10" fillId="0" borderId="39" xfId="0" applyNumberFormat="1" applyFont="1" applyBorder="1" applyAlignment="1">
      <alignment horizontal="left" vertical="top" wrapText="1"/>
    </xf>
    <xf numFmtId="164" fontId="5" fillId="3" borderId="40" xfId="0" applyNumberFormat="1" applyFont="1" applyFill="1" applyBorder="1" applyAlignment="1">
      <alignment horizontal="right" vertical="center"/>
    </xf>
    <xf numFmtId="4" fontId="23" fillId="0" borderId="41" xfId="0" applyNumberFormat="1" applyFont="1" applyBorder="1" applyAlignment="1">
      <alignment horizontal="left" vertical="top" wrapText="1"/>
    </xf>
    <xf numFmtId="164" fontId="1" fillId="0" borderId="42" xfId="0" applyNumberFormat="1" applyFont="1" applyBorder="1" applyAlignment="1">
      <alignment horizontal="right" vertical="top"/>
    </xf>
    <xf numFmtId="164" fontId="5" fillId="3" borderId="43" xfId="0" applyNumberFormat="1" applyFont="1" applyFill="1" applyBorder="1" applyAlignment="1">
      <alignment horizontal="right" vertical="center"/>
    </xf>
    <xf numFmtId="0" fontId="1" fillId="0" borderId="38" xfId="0" applyFont="1" applyBorder="1" applyAlignment="1">
      <alignment horizontal="left" vertical="center"/>
    </xf>
    <xf numFmtId="0" fontId="1" fillId="0" borderId="8" xfId="0" applyFont="1" applyBorder="1" applyAlignment="1">
      <alignment horizontal="left" vertical="top"/>
    </xf>
    <xf numFmtId="0" fontId="21" fillId="0" borderId="37" xfId="0" applyFont="1" applyBorder="1" applyAlignment="1">
      <alignment horizontal="right" vertical="top"/>
    </xf>
    <xf numFmtId="0" fontId="1" fillId="0" borderId="44" xfId="0" applyFont="1" applyBorder="1" applyAlignment="1">
      <alignment horizontal="left" vertical="top"/>
    </xf>
    <xf numFmtId="9" fontId="2" fillId="0" borderId="45" xfId="0" applyNumberFormat="1" applyFont="1" applyBorder="1" applyAlignment="1">
      <alignment horizontal="right" vertical="center" wrapText="1"/>
    </xf>
    <xf numFmtId="164" fontId="1" fillId="0" borderId="46" xfId="0" applyNumberFormat="1" applyFont="1" applyBorder="1" applyAlignment="1">
      <alignment vertical="center"/>
    </xf>
    <xf numFmtId="164" fontId="5" fillId="3" borderId="0" xfId="0" applyNumberFormat="1" applyFont="1" applyFill="1" applyAlignment="1">
      <alignment horizontal="right" vertical="center"/>
    </xf>
    <xf numFmtId="0" fontId="1" fillId="0" borderId="37" xfId="0" applyFont="1" applyBorder="1" applyAlignment="1">
      <alignment horizontal="left" vertical="center"/>
    </xf>
    <xf numFmtId="0" fontId="1" fillId="0" borderId="47" xfId="0" applyFont="1" applyBorder="1" applyAlignment="1">
      <alignment horizontal="left" vertical="top"/>
    </xf>
    <xf numFmtId="0" fontId="1" fillId="0" borderId="37" xfId="0" applyFont="1" applyBorder="1" applyAlignment="1">
      <alignment horizontal="left" vertical="top" wrapText="1"/>
    </xf>
    <xf numFmtId="9" fontId="1" fillId="0" borderId="37" xfId="0" applyNumberFormat="1" applyFont="1" applyBorder="1" applyAlignment="1">
      <alignment horizontal="right" vertical="top"/>
    </xf>
    <xf numFmtId="9" fontId="1" fillId="0" borderId="48" xfId="0" applyNumberFormat="1" applyFont="1" applyBorder="1" applyAlignment="1">
      <alignment horizontal="right" vertical="center"/>
    </xf>
    <xf numFmtId="164" fontId="11" fillId="3" borderId="49" xfId="0" applyNumberFormat="1" applyFont="1" applyFill="1" applyBorder="1" applyAlignment="1">
      <alignment horizontal="right" vertical="center"/>
    </xf>
    <xf numFmtId="4" fontId="1" fillId="0" borderId="14" xfId="0" applyNumberFormat="1" applyFont="1" applyBorder="1" applyAlignment="1">
      <alignment horizontal="right" vertical="top"/>
    </xf>
    <xf numFmtId="9" fontId="1" fillId="0" borderId="38" xfId="0" applyNumberFormat="1" applyFont="1" applyBorder="1" applyAlignment="1">
      <alignment horizontal="right" vertical="top"/>
    </xf>
    <xf numFmtId="4" fontId="1" fillId="0" borderId="50" xfId="0" applyNumberFormat="1" applyFont="1" applyBorder="1" applyAlignment="1">
      <alignment horizontal="right" vertical="top"/>
    </xf>
    <xf numFmtId="164" fontId="11" fillId="3" borderId="43" xfId="0" applyNumberFormat="1" applyFont="1" applyFill="1" applyBorder="1" applyAlignment="1">
      <alignment horizontal="right" vertical="center"/>
    </xf>
    <xf numFmtId="9" fontId="1" fillId="0" borderId="51" xfId="0" applyNumberFormat="1" applyFont="1" applyBorder="1" applyAlignment="1">
      <alignment horizontal="right" vertical="center"/>
    </xf>
    <xf numFmtId="9" fontId="1" fillId="0" borderId="52" xfId="0" applyNumberFormat="1" applyFont="1" applyBorder="1" applyAlignment="1">
      <alignment horizontal="right" vertical="center"/>
    </xf>
    <xf numFmtId="0" fontId="1" fillId="0" borderId="51" xfId="0" applyFont="1" applyBorder="1" applyAlignment="1">
      <alignment horizontal="left" vertical="center"/>
    </xf>
    <xf numFmtId="0" fontId="1" fillId="0" borderId="55" xfId="0" applyFont="1" applyBorder="1" applyAlignment="1">
      <alignment horizontal="left" vertical="top"/>
    </xf>
    <xf numFmtId="0" fontId="1" fillId="0" borderId="46" xfId="0" applyFont="1" applyBorder="1" applyAlignment="1">
      <alignment horizontal="left" vertical="top"/>
    </xf>
    <xf numFmtId="0" fontId="1" fillId="0" borderId="51" xfId="0" applyFont="1" applyBorder="1" applyAlignment="1">
      <alignment horizontal="left" vertical="top"/>
    </xf>
    <xf numFmtId="0" fontId="1" fillId="0" borderId="39" xfId="0" applyFont="1" applyBorder="1" applyAlignment="1">
      <alignment horizontal="left" vertical="top"/>
    </xf>
    <xf numFmtId="0" fontId="34" fillId="0" borderId="14" xfId="0" applyFont="1" applyBorder="1" applyAlignment="1">
      <alignment horizontal="left" vertical="top"/>
    </xf>
    <xf numFmtId="4" fontId="1" fillId="0" borderId="57" xfId="0" applyNumberFormat="1" applyFont="1" applyBorder="1" applyAlignment="1">
      <alignment horizontal="right" vertical="top"/>
    </xf>
    <xf numFmtId="0" fontId="31" fillId="0" borderId="59" xfId="0" applyFont="1" applyBorder="1" applyAlignment="1">
      <alignment horizontal="left" vertical="center"/>
    </xf>
    <xf numFmtId="164" fontId="11" fillId="2" borderId="58" xfId="0" applyNumberFormat="1" applyFont="1" applyFill="1" applyBorder="1" applyAlignment="1">
      <alignment horizontal="right" vertical="center"/>
    </xf>
    <xf numFmtId="0" fontId="23" fillId="0" borderId="3" xfId="0" applyFont="1" applyBorder="1" applyAlignment="1">
      <alignment horizontal="left" vertical="top"/>
    </xf>
    <xf numFmtId="0" fontId="23" fillId="0" borderId="28" xfId="0" applyFont="1" applyBorder="1" applyAlignment="1">
      <alignment horizontal="left" vertical="top"/>
    </xf>
    <xf numFmtId="164" fontId="1" fillId="0" borderId="61" xfId="0" applyNumberFormat="1" applyFont="1" applyBorder="1" applyAlignment="1">
      <alignment horizontal="right" vertical="top"/>
    </xf>
    <xf numFmtId="164" fontId="1" fillId="0" borderId="45" xfId="0" applyNumberFormat="1" applyFont="1" applyBorder="1" applyAlignment="1">
      <alignment horizontal="right" vertical="top"/>
    </xf>
    <xf numFmtId="164" fontId="1" fillId="0" borderId="8" xfId="0" applyNumberFormat="1" applyFont="1" applyBorder="1" applyAlignment="1">
      <alignment horizontal="right" vertical="top"/>
    </xf>
    <xf numFmtId="164" fontId="1" fillId="0" borderId="38" xfId="0" applyNumberFormat="1" applyFont="1" applyBorder="1" applyAlignment="1">
      <alignment horizontal="right" vertical="top"/>
    </xf>
    <xf numFmtId="164" fontId="1" fillId="0" borderId="62" xfId="0" applyNumberFormat="1" applyFont="1" applyBorder="1" applyAlignment="1">
      <alignment horizontal="right" vertical="top"/>
    </xf>
    <xf numFmtId="164" fontId="1" fillId="0" borderId="63" xfId="0" applyNumberFormat="1" applyFont="1" applyBorder="1" applyAlignment="1">
      <alignment horizontal="right" vertical="top"/>
    </xf>
    <xf numFmtId="164" fontId="5" fillId="3" borderId="64" xfId="0" applyNumberFormat="1" applyFont="1" applyFill="1" applyBorder="1" applyAlignment="1">
      <alignment horizontal="right" vertical="center"/>
    </xf>
    <xf numFmtId="164" fontId="1" fillId="0" borderId="55" xfId="0" applyNumberFormat="1" applyFont="1" applyBorder="1" applyAlignment="1">
      <alignment horizontal="right" vertical="top"/>
    </xf>
    <xf numFmtId="4" fontId="1" fillId="0" borderId="45" xfId="0" applyNumberFormat="1" applyFont="1" applyBorder="1" applyAlignment="1">
      <alignment horizontal="right" vertical="center" wrapText="1"/>
    </xf>
    <xf numFmtId="0" fontId="38" fillId="0" borderId="33" xfId="0" applyFont="1" applyBorder="1" applyAlignment="1">
      <alignment horizontal="left" vertical="center" wrapText="1"/>
    </xf>
    <xf numFmtId="0" fontId="23" fillId="0" borderId="60" xfId="0" applyFont="1" applyBorder="1" applyAlignment="1">
      <alignment horizontal="left" vertical="top"/>
    </xf>
    <xf numFmtId="9" fontId="39" fillId="0" borderId="56" xfId="1" applyNumberFormat="1" applyFont="1" applyFill="1" applyBorder="1" applyAlignment="1">
      <alignment horizontal="left" vertical="center"/>
    </xf>
    <xf numFmtId="9" fontId="39" fillId="0" borderId="18" xfId="1" applyNumberFormat="1" applyFont="1" applyFill="1" applyBorder="1" applyAlignment="1">
      <alignment horizontal="left" vertical="center"/>
    </xf>
    <xf numFmtId="9" fontId="39" fillId="0" borderId="0" xfId="1" applyNumberFormat="1" applyFont="1" applyFill="1" applyBorder="1" applyAlignment="1">
      <alignment horizontal="left" vertical="center"/>
    </xf>
    <xf numFmtId="0" fontId="16" fillId="0" borderId="37" xfId="0" applyFont="1" applyBorder="1" applyAlignment="1">
      <alignment horizontal="left" vertical="top"/>
    </xf>
    <xf numFmtId="4" fontId="28" fillId="0" borderId="67" xfId="0" applyNumberFormat="1" applyFont="1" applyBorder="1" applyAlignment="1">
      <alignment horizontal="right" vertical="top"/>
    </xf>
    <xf numFmtId="4" fontId="28" fillId="0" borderId="11" xfId="0" applyNumberFormat="1" applyFont="1" applyBorder="1" applyAlignment="1">
      <alignment horizontal="right" vertical="top"/>
    </xf>
    <xf numFmtId="4" fontId="28" fillId="0" borderId="4" xfId="0" applyNumberFormat="1" applyFont="1" applyBorder="1" applyAlignment="1">
      <alignment horizontal="right" vertical="top"/>
    </xf>
    <xf numFmtId="4" fontId="28" fillId="0" borderId="7" xfId="0" applyNumberFormat="1" applyFont="1" applyBorder="1" applyAlignment="1">
      <alignment horizontal="right" vertical="top"/>
    </xf>
    <xf numFmtId="4" fontId="28" fillId="0" borderId="68" xfId="0" applyNumberFormat="1" applyFont="1" applyBorder="1" applyAlignment="1">
      <alignment horizontal="right" vertical="top"/>
    </xf>
    <xf numFmtId="9" fontId="39" fillId="0" borderId="28" xfId="1" applyNumberFormat="1" applyFont="1" applyFill="1" applyBorder="1" applyAlignment="1">
      <alignment horizontal="left" vertical="top"/>
    </xf>
    <xf numFmtId="4" fontId="16" fillId="0" borderId="44" xfId="0" applyNumberFormat="1" applyFont="1" applyBorder="1" applyAlignment="1">
      <alignment horizontal="left" vertical="top"/>
    </xf>
    <xf numFmtId="9" fontId="39" fillId="0" borderId="56" xfId="1" applyNumberFormat="1" applyFont="1" applyFill="1" applyBorder="1" applyAlignment="1">
      <alignment horizontal="left" vertical="top"/>
    </xf>
    <xf numFmtId="4" fontId="16" fillId="0" borderId="69" xfId="0" applyNumberFormat="1" applyFont="1" applyBorder="1" applyAlignment="1">
      <alignment horizontal="right" vertical="top"/>
    </xf>
    <xf numFmtId="9" fontId="20" fillId="0" borderId="70" xfId="1" applyNumberFormat="1" applyFont="1" applyFill="1" applyBorder="1" applyAlignment="1">
      <alignment horizontal="left" vertical="top"/>
    </xf>
    <xf numFmtId="4" fontId="1" fillId="0" borderId="46" xfId="0" applyNumberFormat="1" applyFont="1" applyBorder="1" applyAlignment="1">
      <alignment horizontal="left" vertical="top"/>
    </xf>
    <xf numFmtId="0" fontId="16" fillId="0" borderId="24" xfId="0" applyFont="1" applyBorder="1" applyAlignment="1">
      <alignment horizontal="right" vertical="top"/>
    </xf>
    <xf numFmtId="0" fontId="1" fillId="0" borderId="14" xfId="0" applyFont="1" applyBorder="1" applyAlignment="1">
      <alignment horizontal="left" vertical="top"/>
    </xf>
    <xf numFmtId="0" fontId="24" fillId="0" borderId="65" xfId="0" applyFont="1" applyBorder="1" applyAlignment="1">
      <alignment horizontal="left" vertical="top"/>
    </xf>
    <xf numFmtId="0" fontId="1" fillId="0" borderId="71" xfId="0" applyFont="1" applyBorder="1" applyAlignment="1">
      <alignment horizontal="left" vertical="top"/>
    </xf>
    <xf numFmtId="0" fontId="24" fillId="0" borderId="13" xfId="0" applyFont="1" applyBorder="1" applyAlignment="1">
      <alignment horizontal="left" vertical="top"/>
    </xf>
    <xf numFmtId="0" fontId="1" fillId="0" borderId="33" xfId="0" applyFont="1" applyBorder="1" applyAlignment="1">
      <alignment horizontal="left" vertical="top"/>
    </xf>
    <xf numFmtId="0" fontId="28" fillId="0" borderId="6" xfId="0" applyFont="1" applyBorder="1" applyAlignment="1">
      <alignment horizontal="left" vertical="top"/>
    </xf>
    <xf numFmtId="9" fontId="20" fillId="0" borderId="73" xfId="1" applyNumberFormat="1" applyFont="1" applyFill="1" applyBorder="1" applyAlignment="1">
      <alignment horizontal="left" vertical="top"/>
    </xf>
    <xf numFmtId="4" fontId="30" fillId="0" borderId="1" xfId="0" applyNumberFormat="1" applyFont="1" applyBorder="1" applyAlignment="1">
      <alignment horizontal="right" vertical="top"/>
    </xf>
    <xf numFmtId="9" fontId="17" fillId="0" borderId="28" xfId="1" applyNumberFormat="1" applyFill="1" applyBorder="1" applyAlignment="1">
      <alignment horizontal="left" vertical="top"/>
    </xf>
    <xf numFmtId="9" fontId="17" fillId="0" borderId="39" xfId="1" applyNumberFormat="1" applyFill="1" applyBorder="1" applyAlignment="1">
      <alignment horizontal="left" vertical="top"/>
    </xf>
    <xf numFmtId="0" fontId="28" fillId="0" borderId="8" xfId="0" applyFont="1" applyBorder="1" applyAlignment="1">
      <alignment horizontal="right" vertical="top"/>
    </xf>
    <xf numFmtId="0" fontId="41" fillId="0" borderId="8" xfId="0" applyFont="1" applyBorder="1" applyAlignment="1">
      <alignment horizontal="right" vertical="top"/>
    </xf>
    <xf numFmtId="4" fontId="28" fillId="0" borderId="12" xfId="0" applyNumberFormat="1" applyFont="1" applyBorder="1" applyAlignment="1">
      <alignment horizontal="right" vertical="top"/>
    </xf>
    <xf numFmtId="9" fontId="19" fillId="0" borderId="68" xfId="0" applyNumberFormat="1" applyFont="1" applyBorder="1" applyAlignment="1">
      <alignment horizontal="left" vertical="top" wrapText="1"/>
    </xf>
    <xf numFmtId="9" fontId="17" fillId="0" borderId="66" xfId="1" applyNumberFormat="1" applyFill="1" applyBorder="1" applyAlignment="1">
      <alignment horizontal="left" vertical="top"/>
    </xf>
    <xf numFmtId="9" fontId="17" fillId="0" borderId="62" xfId="1" applyNumberFormat="1" applyFill="1" applyBorder="1" applyAlignment="1">
      <alignment horizontal="left" vertical="top"/>
    </xf>
    <xf numFmtId="9" fontId="17" fillId="0" borderId="55" xfId="1" applyNumberFormat="1" applyFill="1" applyBorder="1" applyAlignment="1">
      <alignment horizontal="left" vertical="top"/>
    </xf>
    <xf numFmtId="9" fontId="17" fillId="0" borderId="30" xfId="1" applyNumberFormat="1" applyFill="1" applyBorder="1" applyAlignment="1">
      <alignment horizontal="left" vertical="top"/>
    </xf>
    <xf numFmtId="164" fontId="1" fillId="0" borderId="5" xfId="0" applyNumberFormat="1" applyFont="1" applyBorder="1" applyAlignment="1">
      <alignment vertical="center"/>
    </xf>
    <xf numFmtId="0" fontId="1" fillId="0" borderId="38" xfId="0" applyFont="1" applyBorder="1" applyAlignment="1">
      <alignment horizontal="left" vertical="top" wrapText="1"/>
    </xf>
    <xf numFmtId="0" fontId="30" fillId="0" borderId="30" xfId="0" applyFont="1" applyBorder="1" applyAlignment="1">
      <alignment horizontal="left" vertical="top"/>
    </xf>
    <xf numFmtId="164" fontId="1" fillId="0" borderId="74" xfId="0" applyNumberFormat="1" applyFont="1" applyBorder="1" applyAlignment="1">
      <alignment vertical="center"/>
    </xf>
    <xf numFmtId="0" fontId="1" fillId="0" borderId="75" xfId="0" applyFont="1" applyBorder="1" applyAlignment="1">
      <alignment horizontal="left" vertical="top"/>
    </xf>
    <xf numFmtId="0" fontId="1" fillId="0" borderId="0" xfId="0" applyFont="1" applyAlignment="1">
      <alignment horizontal="left" vertical="top"/>
    </xf>
    <xf numFmtId="164" fontId="11" fillId="0" borderId="0" xfId="0" applyNumberFormat="1" applyFont="1" applyAlignment="1">
      <alignment horizontal="right" vertical="center"/>
    </xf>
    <xf numFmtId="0" fontId="1" fillId="0" borderId="73" xfId="0" applyFont="1" applyBorder="1" applyAlignment="1">
      <alignment horizontal="left" vertical="top"/>
    </xf>
    <xf numFmtId="0" fontId="1" fillId="0" borderId="76" xfId="0" applyFont="1" applyBorder="1" applyAlignment="1">
      <alignment horizontal="left" vertical="top"/>
    </xf>
    <xf numFmtId="0" fontId="1" fillId="0" borderId="11" xfId="0" applyFont="1" applyBorder="1" applyAlignment="1">
      <alignment horizontal="left" vertical="top"/>
    </xf>
    <xf numFmtId="9" fontId="39" fillId="0" borderId="77" xfId="1" applyNumberFormat="1" applyFont="1" applyFill="1" applyBorder="1" applyAlignment="1">
      <alignment horizontal="left" vertical="center"/>
    </xf>
    <xf numFmtId="9" fontId="17" fillId="0" borderId="0" xfId="1" applyNumberFormat="1" applyFill="1" applyBorder="1" applyAlignment="1">
      <alignment horizontal="left" vertical="center"/>
    </xf>
    <xf numFmtId="4" fontId="42" fillId="0" borderId="78" xfId="0" applyNumberFormat="1" applyFont="1" applyBorder="1" applyAlignment="1">
      <alignment horizontal="right" vertical="top"/>
    </xf>
    <xf numFmtId="9" fontId="17" fillId="0" borderId="73" xfId="1" applyNumberFormat="1" applyFill="1" applyBorder="1" applyAlignment="1">
      <alignment horizontal="left" vertical="top"/>
    </xf>
    <xf numFmtId="9" fontId="17" fillId="0" borderId="33" xfId="1" applyNumberFormat="1" applyFill="1" applyBorder="1" applyAlignment="1">
      <alignment horizontal="left" vertical="top"/>
    </xf>
    <xf numFmtId="4" fontId="42" fillId="0" borderId="79" xfId="0" applyNumberFormat="1" applyFont="1" applyBorder="1" applyAlignment="1">
      <alignment horizontal="right" vertical="top"/>
    </xf>
    <xf numFmtId="9" fontId="17" fillId="0" borderId="80" xfId="1" applyNumberFormat="1" applyFill="1" applyBorder="1" applyAlignment="1">
      <alignment horizontal="left" vertical="top"/>
    </xf>
    <xf numFmtId="4" fontId="42" fillId="0" borderId="82" xfId="0" applyNumberFormat="1" applyFont="1" applyBorder="1" applyAlignment="1">
      <alignment horizontal="right" vertical="top"/>
    </xf>
    <xf numFmtId="4" fontId="42" fillId="0" borderId="81" xfId="0" applyNumberFormat="1" applyFont="1" applyBorder="1" applyAlignment="1">
      <alignment horizontal="right" vertical="top"/>
    </xf>
    <xf numFmtId="164" fontId="1" fillId="0" borderId="33" xfId="0" applyNumberFormat="1" applyFont="1" applyBorder="1" applyAlignment="1">
      <alignment horizontal="right" vertical="top"/>
    </xf>
    <xf numFmtId="164" fontId="1" fillId="0" borderId="28" xfId="0" applyNumberFormat="1" applyFont="1" applyBorder="1" applyAlignment="1">
      <alignment horizontal="right" vertical="top"/>
    </xf>
    <xf numFmtId="0" fontId="23" fillId="0" borderId="6" xfId="0" applyFont="1" applyBorder="1" applyAlignment="1">
      <alignment horizontal="left" vertical="top"/>
    </xf>
    <xf numFmtId="164" fontId="23" fillId="0" borderId="38" xfId="0" applyNumberFormat="1" applyFont="1" applyBorder="1" applyAlignment="1">
      <alignment horizontal="right" vertical="top"/>
    </xf>
    <xf numFmtId="9" fontId="23" fillId="0" borderId="37" xfId="0" applyNumberFormat="1" applyFont="1" applyBorder="1" applyAlignment="1">
      <alignment horizontal="right" vertical="top"/>
    </xf>
    <xf numFmtId="164" fontId="23" fillId="0" borderId="62" xfId="0" applyNumberFormat="1" applyFont="1" applyBorder="1" applyAlignment="1">
      <alignment horizontal="right" vertical="top"/>
    </xf>
    <xf numFmtId="9" fontId="23" fillId="0" borderId="4" xfId="0" applyNumberFormat="1" applyFont="1" applyBorder="1" applyAlignment="1">
      <alignment horizontal="right" vertical="top"/>
    </xf>
    <xf numFmtId="9" fontId="23" fillId="0" borderId="8" xfId="0" applyNumberFormat="1" applyFont="1" applyBorder="1" applyAlignment="1">
      <alignment horizontal="right" vertical="top"/>
    </xf>
    <xf numFmtId="164" fontId="23" fillId="0" borderId="0" xfId="0" applyNumberFormat="1" applyFont="1" applyAlignment="1">
      <alignment horizontal="right" vertical="top"/>
    </xf>
    <xf numFmtId="0" fontId="23" fillId="0" borderId="8" xfId="0" applyFont="1" applyBorder="1" applyAlignment="1">
      <alignment horizontal="left" vertical="top"/>
    </xf>
    <xf numFmtId="0" fontId="43" fillId="0" borderId="37" xfId="0" applyFont="1" applyBorder="1" applyAlignment="1">
      <alignment horizontal="right" vertical="top"/>
    </xf>
    <xf numFmtId="164" fontId="23" fillId="0" borderId="1" xfId="0" applyNumberFormat="1" applyFont="1" applyBorder="1" applyAlignment="1">
      <alignment vertical="center"/>
    </xf>
    <xf numFmtId="0" fontId="23" fillId="0" borderId="4" xfId="0" applyFont="1" applyBorder="1" applyAlignment="1">
      <alignment horizontal="left" vertical="top"/>
    </xf>
    <xf numFmtId="0" fontId="23" fillId="0" borderId="1" xfId="0" applyFont="1" applyBorder="1" applyAlignment="1">
      <alignment horizontal="left" vertical="top"/>
    </xf>
    <xf numFmtId="164" fontId="23" fillId="0" borderId="8" xfId="0" applyNumberFormat="1" applyFont="1" applyBorder="1" applyAlignment="1">
      <alignment horizontal="right" vertical="top"/>
    </xf>
    <xf numFmtId="0" fontId="36" fillId="0" borderId="22" xfId="0" applyFont="1" applyBorder="1" applyAlignment="1">
      <alignment horizontal="left" vertical="top" wrapText="1"/>
    </xf>
    <xf numFmtId="0" fontId="37" fillId="0" borderId="23" xfId="0" applyFont="1" applyBorder="1" applyAlignment="1">
      <alignment vertical="top"/>
    </xf>
    <xf numFmtId="0" fontId="28" fillId="0" borderId="25" xfId="0" applyFont="1" applyBorder="1" applyAlignment="1">
      <alignment horizontal="right" vertical="top"/>
    </xf>
    <xf numFmtId="0" fontId="41" fillId="0" borderId="25" xfId="0" applyFont="1" applyBorder="1" applyAlignment="1">
      <alignment horizontal="right" vertical="top"/>
    </xf>
    <xf numFmtId="0" fontId="41" fillId="0" borderId="67" xfId="0" applyFont="1" applyBorder="1" applyAlignment="1">
      <alignment horizontal="right" vertical="top"/>
    </xf>
    <xf numFmtId="0" fontId="28" fillId="0" borderId="8" xfId="0" applyFont="1" applyBorder="1" applyAlignment="1">
      <alignment horizontal="right" vertical="top"/>
    </xf>
    <xf numFmtId="0" fontId="41" fillId="0" borderId="8" xfId="0" applyFont="1" applyBorder="1" applyAlignment="1">
      <alignment horizontal="right" vertical="top"/>
    </xf>
    <xf numFmtId="0" fontId="41" fillId="0" borderId="4" xfId="0" applyFont="1" applyBorder="1" applyAlignment="1">
      <alignment horizontal="right" vertical="top"/>
    </xf>
    <xf numFmtId="0" fontId="31" fillId="0" borderId="53" xfId="0" applyFont="1" applyBorder="1" applyAlignment="1">
      <alignment horizontal="left" vertical="top"/>
    </xf>
    <xf numFmtId="0" fontId="0" fillId="0" borderId="49" xfId="0" applyBorder="1" applyAlignment="1">
      <alignment vertical="top"/>
    </xf>
    <xf numFmtId="0" fontId="0" fillId="0" borderId="54" xfId="0" applyBorder="1" applyAlignment="1">
      <alignment vertical="top"/>
    </xf>
    <xf numFmtId="0" fontId="28" fillId="0" borderId="52" xfId="0" applyFont="1" applyBorder="1" applyAlignment="1">
      <alignment horizontal="right" vertical="top"/>
    </xf>
    <xf numFmtId="0" fontId="41" fillId="0" borderId="41" xfId="0" applyFont="1" applyBorder="1" applyAlignment="1">
      <alignment horizontal="right" vertical="top"/>
    </xf>
    <xf numFmtId="0" fontId="41" fillId="0" borderId="72" xfId="0" applyFont="1" applyBorder="1" applyAlignment="1">
      <alignment horizontal="right" vertical="top"/>
    </xf>
  </cellXfs>
  <cellStyles count="2">
    <cellStyle name="Hyperlink" xfId="1" builtinId="8"/>
    <cellStyle name="Normal" xfId="0" builtinId="0"/>
  </cellStyles>
  <dxfs count="0"/>
  <tableStyles count="0" defaultTableStyle="TableStyleMedium2" defaultPivotStyle="PivotStyleMedium9"/>
  <colors>
    <mruColors>
      <color rgb="FFD81E05"/>
      <color rgb="FF2C3345"/>
      <color rgb="FF083ED3"/>
      <color rgb="FF61BA13"/>
      <color rgb="FF7A86A9"/>
      <color rgb="FF002BA1"/>
      <color rgb="FFD6ECC1"/>
      <color rgb="FF054D7A"/>
      <color rgb="FF3092CF"/>
      <color rgb="FFB3E6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4273550</xdr:colOff>
      <xdr:row>2</xdr:row>
      <xdr:rowOff>6350</xdr:rowOff>
    </xdr:from>
    <xdr:to>
      <xdr:col>1</xdr:col>
      <xdr:colOff>4388843</xdr:colOff>
      <xdr:row>2</xdr:row>
      <xdr:rowOff>132439</xdr:rowOff>
    </xdr:to>
    <xdr:sp macro="" textlink="">
      <xdr:nvSpPr>
        <xdr:cNvPr id="4" name="Right Triangle 3">
          <a:extLst>
            <a:ext uri="{FF2B5EF4-FFF2-40B4-BE49-F238E27FC236}">
              <a16:creationId xmlns:a16="http://schemas.microsoft.com/office/drawing/2014/main" id="{00000000-0008-0000-0000-000004000000}"/>
            </a:ext>
          </a:extLst>
        </xdr:cNvPr>
        <xdr:cNvSpPr/>
      </xdr:nvSpPr>
      <xdr:spPr>
        <a:xfrm flipH="1" flipV="1">
          <a:off x="4610100" y="224790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879611</xdr:colOff>
      <xdr:row>4</xdr:row>
      <xdr:rowOff>14513</xdr:rowOff>
    </xdr:from>
    <xdr:to>
      <xdr:col>6</xdr:col>
      <xdr:colOff>879611</xdr:colOff>
      <xdr:row>4</xdr:row>
      <xdr:rowOff>62138</xdr:rowOff>
    </xdr:to>
    <xdr:sp macro="" textlink="">
      <xdr:nvSpPr>
        <xdr:cNvPr id="14" name="Right Triangle 13">
          <a:extLst>
            <a:ext uri="{FF2B5EF4-FFF2-40B4-BE49-F238E27FC236}">
              <a16:creationId xmlns:a16="http://schemas.microsoft.com/office/drawing/2014/main" id="{00000000-0008-0000-0000-00000E000000}"/>
            </a:ext>
          </a:extLst>
        </xdr:cNvPr>
        <xdr:cNvSpPr/>
      </xdr:nvSpPr>
      <xdr:spPr>
        <a:xfrm flipH="1" flipV="1">
          <a:off x="9171124" y="5586638"/>
          <a:ext cx="0" cy="47625"/>
        </a:xfrm>
        <a:prstGeom prst="rtTriangl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1385660</xdr:colOff>
      <xdr:row>4</xdr:row>
      <xdr:rowOff>6349</xdr:rowOff>
    </xdr:from>
    <xdr:to>
      <xdr:col>4</xdr:col>
      <xdr:colOff>1437376</xdr:colOff>
      <xdr:row>4</xdr:row>
      <xdr:rowOff>65766</xdr:rowOff>
    </xdr:to>
    <xdr:sp macro="" textlink="">
      <xdr:nvSpPr>
        <xdr:cNvPr id="16" name="Right Triangle 15">
          <a:extLst>
            <a:ext uri="{FF2B5EF4-FFF2-40B4-BE49-F238E27FC236}">
              <a16:creationId xmlns:a16="http://schemas.microsoft.com/office/drawing/2014/main" id="{00000000-0008-0000-0000-000010000000}"/>
            </a:ext>
          </a:extLst>
        </xdr:cNvPr>
        <xdr:cNvSpPr/>
      </xdr:nvSpPr>
      <xdr:spPr>
        <a:xfrm flipH="1" flipV="1">
          <a:off x="8549821" y="4569278"/>
          <a:ext cx="51716" cy="59417"/>
        </a:xfrm>
        <a:prstGeom prst="rtTriangl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76200</xdr:colOff>
      <xdr:row>0</xdr:row>
      <xdr:rowOff>7621</xdr:rowOff>
    </xdr:from>
    <xdr:to>
      <xdr:col>1</xdr:col>
      <xdr:colOff>3848100</xdr:colOff>
      <xdr:row>0</xdr:row>
      <xdr:rowOff>951365</xdr:rowOff>
    </xdr:to>
    <xdr:pic>
      <xdr:nvPicPr>
        <xdr:cNvPr id="9" name="Picture 8">
          <a:extLst>
            <a:ext uri="{FF2B5EF4-FFF2-40B4-BE49-F238E27FC236}">
              <a16:creationId xmlns:a16="http://schemas.microsoft.com/office/drawing/2014/main" id="{49F92B32-E50D-D6C4-8C36-7C78C5BF9D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 y="7621"/>
          <a:ext cx="3771900" cy="943744"/>
        </a:xfrm>
        <a:prstGeom prst="rect">
          <a:avLst/>
        </a:prstGeom>
      </xdr:spPr>
    </xdr:pic>
    <xdr:clientData/>
  </xdr:twoCellAnchor>
  <xdr:twoCellAnchor>
    <xdr:from>
      <xdr:col>1</xdr:col>
      <xdr:colOff>4279900</xdr:colOff>
      <xdr:row>3</xdr:row>
      <xdr:rowOff>12700</xdr:rowOff>
    </xdr:from>
    <xdr:to>
      <xdr:col>1</xdr:col>
      <xdr:colOff>4395193</xdr:colOff>
      <xdr:row>3</xdr:row>
      <xdr:rowOff>138789</xdr:rowOff>
    </xdr:to>
    <xdr:sp macro="" textlink="">
      <xdr:nvSpPr>
        <xdr:cNvPr id="13" name="Right Triangle 12">
          <a:extLst>
            <a:ext uri="{FF2B5EF4-FFF2-40B4-BE49-F238E27FC236}">
              <a16:creationId xmlns:a16="http://schemas.microsoft.com/office/drawing/2014/main" id="{71520560-A4B7-482A-BAA6-163B43CA15EC}"/>
            </a:ext>
          </a:extLst>
        </xdr:cNvPr>
        <xdr:cNvSpPr/>
      </xdr:nvSpPr>
      <xdr:spPr>
        <a:xfrm flipH="1" flipV="1">
          <a:off x="4616450" y="424815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1308100</xdr:colOff>
      <xdr:row>3</xdr:row>
      <xdr:rowOff>19050</xdr:rowOff>
    </xdr:from>
    <xdr:to>
      <xdr:col>2</xdr:col>
      <xdr:colOff>1423393</xdr:colOff>
      <xdr:row>3</xdr:row>
      <xdr:rowOff>145139</xdr:rowOff>
    </xdr:to>
    <xdr:sp macro="" textlink="">
      <xdr:nvSpPr>
        <xdr:cNvPr id="17" name="Right Triangle 16">
          <a:extLst>
            <a:ext uri="{FF2B5EF4-FFF2-40B4-BE49-F238E27FC236}">
              <a16:creationId xmlns:a16="http://schemas.microsoft.com/office/drawing/2014/main" id="{D41DA5B4-198B-49F3-BC4F-5887BA62FDAA}"/>
            </a:ext>
          </a:extLst>
        </xdr:cNvPr>
        <xdr:cNvSpPr/>
      </xdr:nvSpPr>
      <xdr:spPr>
        <a:xfrm flipH="1" flipV="1">
          <a:off x="6045200" y="425450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4273550</xdr:colOff>
      <xdr:row>4</xdr:row>
      <xdr:rowOff>12700</xdr:rowOff>
    </xdr:from>
    <xdr:to>
      <xdr:col>1</xdr:col>
      <xdr:colOff>4388843</xdr:colOff>
      <xdr:row>4</xdr:row>
      <xdr:rowOff>138789</xdr:rowOff>
    </xdr:to>
    <xdr:sp macro="" textlink="">
      <xdr:nvSpPr>
        <xdr:cNvPr id="18" name="Right Triangle 17">
          <a:extLst>
            <a:ext uri="{FF2B5EF4-FFF2-40B4-BE49-F238E27FC236}">
              <a16:creationId xmlns:a16="http://schemas.microsoft.com/office/drawing/2014/main" id="{6A1C0174-5135-4434-8C6B-135C6B8DAF89}"/>
            </a:ext>
          </a:extLst>
        </xdr:cNvPr>
        <xdr:cNvSpPr/>
      </xdr:nvSpPr>
      <xdr:spPr>
        <a:xfrm flipH="1" flipV="1">
          <a:off x="4610100" y="591185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723900</xdr:colOff>
      <xdr:row>3</xdr:row>
      <xdr:rowOff>12700</xdr:rowOff>
    </xdr:from>
    <xdr:to>
      <xdr:col>3</xdr:col>
      <xdr:colOff>839193</xdr:colOff>
      <xdr:row>3</xdr:row>
      <xdr:rowOff>138789</xdr:rowOff>
    </xdr:to>
    <xdr:sp macro="" textlink="">
      <xdr:nvSpPr>
        <xdr:cNvPr id="21" name="Right Triangle 20">
          <a:extLst>
            <a:ext uri="{FF2B5EF4-FFF2-40B4-BE49-F238E27FC236}">
              <a16:creationId xmlns:a16="http://schemas.microsoft.com/office/drawing/2014/main" id="{DE14FB8F-05ED-4131-83EB-8F0BC3B3E00A}"/>
            </a:ext>
          </a:extLst>
        </xdr:cNvPr>
        <xdr:cNvSpPr/>
      </xdr:nvSpPr>
      <xdr:spPr>
        <a:xfrm flipH="1" flipV="1">
          <a:off x="6896100" y="424815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781050</xdr:colOff>
      <xdr:row>3</xdr:row>
      <xdr:rowOff>6350</xdr:rowOff>
    </xdr:from>
    <xdr:to>
      <xdr:col>5</xdr:col>
      <xdr:colOff>896343</xdr:colOff>
      <xdr:row>3</xdr:row>
      <xdr:rowOff>132439</xdr:rowOff>
    </xdr:to>
    <xdr:sp macro="" textlink="">
      <xdr:nvSpPr>
        <xdr:cNvPr id="22" name="Right Triangle 21">
          <a:extLst>
            <a:ext uri="{FF2B5EF4-FFF2-40B4-BE49-F238E27FC236}">
              <a16:creationId xmlns:a16="http://schemas.microsoft.com/office/drawing/2014/main" id="{CC68BA1D-E315-4090-866F-A34F2594591A}"/>
            </a:ext>
          </a:extLst>
        </xdr:cNvPr>
        <xdr:cNvSpPr/>
      </xdr:nvSpPr>
      <xdr:spPr>
        <a:xfrm flipH="1" flipV="1">
          <a:off x="8705850" y="424180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749300</xdr:colOff>
      <xdr:row>3</xdr:row>
      <xdr:rowOff>12700</xdr:rowOff>
    </xdr:from>
    <xdr:to>
      <xdr:col>7</xdr:col>
      <xdr:colOff>864593</xdr:colOff>
      <xdr:row>3</xdr:row>
      <xdr:rowOff>138789</xdr:rowOff>
    </xdr:to>
    <xdr:sp macro="" textlink="">
      <xdr:nvSpPr>
        <xdr:cNvPr id="23" name="Right Triangle 22">
          <a:extLst>
            <a:ext uri="{FF2B5EF4-FFF2-40B4-BE49-F238E27FC236}">
              <a16:creationId xmlns:a16="http://schemas.microsoft.com/office/drawing/2014/main" id="{3B2A82FE-D97C-4B3C-A8DA-58E060685BDE}"/>
            </a:ext>
          </a:extLst>
        </xdr:cNvPr>
        <xdr:cNvSpPr/>
      </xdr:nvSpPr>
      <xdr:spPr>
        <a:xfrm flipH="1" flipV="1">
          <a:off x="10490200" y="424815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1327150</xdr:colOff>
      <xdr:row>4</xdr:row>
      <xdr:rowOff>0</xdr:rowOff>
    </xdr:from>
    <xdr:to>
      <xdr:col>9</xdr:col>
      <xdr:colOff>993</xdr:colOff>
      <xdr:row>4</xdr:row>
      <xdr:rowOff>126089</xdr:rowOff>
    </xdr:to>
    <xdr:sp macro="" textlink="">
      <xdr:nvSpPr>
        <xdr:cNvPr id="24" name="Right Triangle 23">
          <a:extLst>
            <a:ext uri="{FF2B5EF4-FFF2-40B4-BE49-F238E27FC236}">
              <a16:creationId xmlns:a16="http://schemas.microsoft.com/office/drawing/2014/main" id="{98536E39-8E94-43F9-B149-F5A2CF9B4659}"/>
            </a:ext>
          </a:extLst>
        </xdr:cNvPr>
        <xdr:cNvSpPr/>
      </xdr:nvSpPr>
      <xdr:spPr>
        <a:xfrm flipH="1" flipV="1">
          <a:off x="11938000" y="589915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787400</xdr:colOff>
      <xdr:row>4</xdr:row>
      <xdr:rowOff>12700</xdr:rowOff>
    </xdr:from>
    <xdr:to>
      <xdr:col>6</xdr:col>
      <xdr:colOff>902693</xdr:colOff>
      <xdr:row>4</xdr:row>
      <xdr:rowOff>138789</xdr:rowOff>
    </xdr:to>
    <xdr:sp macro="" textlink="">
      <xdr:nvSpPr>
        <xdr:cNvPr id="25" name="Right Triangle 24">
          <a:extLst>
            <a:ext uri="{FF2B5EF4-FFF2-40B4-BE49-F238E27FC236}">
              <a16:creationId xmlns:a16="http://schemas.microsoft.com/office/drawing/2014/main" id="{72466B04-CF8D-4200-AB0E-E7656E0C0578}"/>
            </a:ext>
          </a:extLst>
        </xdr:cNvPr>
        <xdr:cNvSpPr/>
      </xdr:nvSpPr>
      <xdr:spPr>
        <a:xfrm flipH="1" flipV="1">
          <a:off x="9620250" y="591185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787400</xdr:colOff>
      <xdr:row>4</xdr:row>
      <xdr:rowOff>19050</xdr:rowOff>
    </xdr:from>
    <xdr:to>
      <xdr:col>5</xdr:col>
      <xdr:colOff>993</xdr:colOff>
      <xdr:row>4</xdr:row>
      <xdr:rowOff>145139</xdr:rowOff>
    </xdr:to>
    <xdr:sp macro="" textlink="">
      <xdr:nvSpPr>
        <xdr:cNvPr id="26" name="Right Triangle 25">
          <a:extLst>
            <a:ext uri="{FF2B5EF4-FFF2-40B4-BE49-F238E27FC236}">
              <a16:creationId xmlns:a16="http://schemas.microsoft.com/office/drawing/2014/main" id="{82B63EF3-5B7B-45A8-8809-1346D91ADAB9}"/>
            </a:ext>
          </a:extLst>
        </xdr:cNvPr>
        <xdr:cNvSpPr/>
      </xdr:nvSpPr>
      <xdr:spPr>
        <a:xfrm flipH="1" flipV="1">
          <a:off x="7810500" y="5918200"/>
          <a:ext cx="115293" cy="126089"/>
        </a:xfrm>
        <a:prstGeom prst="rtTriangle">
          <a:avLst/>
        </a:prstGeom>
        <a:solidFill>
          <a:srgbClr val="61BA13"/>
        </a:solidFill>
        <a:ln>
          <a:solidFill>
            <a:srgbClr val="61BA1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myswissalps.com/details/jungfrau-travel-pass-validity/?utm_source=myswissalps.com&amp;utm_medium=rail%20pass%20calculation%20document&amp;utm_campaign=downloads" TargetMode="External"/><Relationship Id="rId18" Type="http://schemas.openxmlformats.org/officeDocument/2006/relationships/hyperlink" Target="https://www.myswissalps.com/contact/newsletter/?utm_source=myswissalps.com&amp;utm_medium=rail%20pass%20calculation%20document&amp;utm_campaign=downloads" TargetMode="External"/><Relationship Id="rId26" Type="http://schemas.openxmlformats.org/officeDocument/2006/relationships/hyperlink" Target="https://www.myswissalps.com/travel-ticket/interrail-switzerland-pass/?utm_source=myswissalps.com&amp;utm_medium=rail%20pass%20calculation%20document&amp;utm_campaign=downloads" TargetMode="External"/><Relationship Id="rId39" Type="http://schemas.openxmlformats.org/officeDocument/2006/relationships/drawing" Target="../drawings/drawing1.xml"/><Relationship Id="rId21" Type="http://schemas.openxmlformats.org/officeDocument/2006/relationships/hyperlink" Target="https://www.myswissalps.com/travel/car/rental/?utm_source=myswissalps.com&amp;utm_medium=rail%20pass%20calculation%20document&amp;utm_campaign=downloads" TargetMode="External"/><Relationship Id="rId34" Type="http://schemas.openxmlformats.org/officeDocument/2006/relationships/hyperlink" Target="https://www.myswissalps.com/travel/car/parking/?utm_source=myswissalps.com&amp;utm_medium=rail%20pass%20calculation%20document&amp;utm_campaign=downloads" TargetMode="External"/><Relationship Id="rId7" Type="http://schemas.openxmlformats.org/officeDocument/2006/relationships/hyperlink" Target="https://www.myswissalps.com/travel-ticket/swiss-travel-pass-flex/?utm_source=myswissalps.com&amp;utm_medium=rail%20pass%20calculation%20document&amp;utm_campaign=downloads" TargetMode="External"/><Relationship Id="rId2" Type="http://schemas.openxmlformats.org/officeDocument/2006/relationships/hyperlink" Target="https://www.myswissalps.com/activities/?utm_source=myswissalps.com&amp;utm_medium=rail%20pass%20calculation%20document&amp;utm_campaign=downloads" TargetMode="External"/><Relationship Id="rId16" Type="http://schemas.openxmlformats.org/officeDocument/2006/relationships/hyperlink" Target="https://www.myswissalps.com/travel-ticket/interrail-switzerland-pass/?utm_source=myswissalps.com&amp;utm_medium=rail%20pass%20calculation%20document&amp;utm_campaign=downloads" TargetMode="External"/><Relationship Id="rId20" Type="http://schemas.openxmlformats.org/officeDocument/2006/relationships/hyperlink" Target="https://www.myswissalps.com/travel/car/motorway-vignette/?utm_source=myswissalps.com&amp;utm_medium=rail%20pass%20calculation%20document&amp;utm_campaign=downloads" TargetMode="External"/><Relationship Id="rId29" Type="http://schemas.openxmlformats.org/officeDocument/2006/relationships/hyperlink" Target="https://www.myswissalps.com/travel-ticket/adventure-card/?utm_source=myswissalps.com&amp;utm_medium=rail%20pass%20calculation%20document&amp;utm_campaign=downloads" TargetMode="External"/><Relationship Id="rId41" Type="http://schemas.openxmlformats.org/officeDocument/2006/relationships/comments" Target="../comments1.xml"/><Relationship Id="rId1" Type="http://schemas.openxmlformats.org/officeDocument/2006/relationships/hyperlink" Target="https://www.myswissalps.com/travel/tickets/compare/?utm_source=myswissalps.com&amp;utm_medium=rail%20pass%20calculation%20document&amp;utm_campaign=downloads" TargetMode="External"/><Relationship Id="rId6" Type="http://schemas.openxmlformats.org/officeDocument/2006/relationships/hyperlink" Target="https://www.myswissalps.com/details/swiss-half-fare-card-validity/?utm_source=myswissalps.com&amp;utm_medium=rail%20pass%20calculation%20document&amp;utm_campaign=downloads" TargetMode="External"/><Relationship Id="rId11" Type="http://schemas.openxmlformats.org/officeDocument/2006/relationships/hyperlink" Target="https://www.myswissalps.com/travel-ticket/graubundenpass/?utm_source=myswissalps.com&amp;utm_medium=rail%20pass%20calculation%20document&amp;utm_campaign=downloads" TargetMode="External"/><Relationship Id="rId24" Type="http://schemas.openxmlformats.org/officeDocument/2006/relationships/hyperlink" Target="https://www.myswissalps.com/travel-ticket/swiss-travel-pass-flex/?utm_source=myswissalps.com&amp;utm_medium=rail%20pass%20calculation%20document&amp;utm_campaign=downloads" TargetMode="External"/><Relationship Id="rId32" Type="http://schemas.openxmlformats.org/officeDocument/2006/relationships/hyperlink" Target="https://www.myswissalps.com/details/buy-jungfrau-travel-pass/?utm_source=myswissalps.com&amp;utm_medium=rail%20pass%20calculation%20document&amp;utm_campaign=downloads" TargetMode="External"/><Relationship Id="rId37" Type="http://schemas.openxmlformats.org/officeDocument/2006/relationships/hyperlink" Target="https://www.myswissalps.com/planning/itineraries/itinerary-service/?utm_source=myswissalps.com&amp;utm_medium=rail%20pass%20calculation%20document&amp;utm_campaign=downloads" TargetMode="External"/><Relationship Id="rId40" Type="http://schemas.openxmlformats.org/officeDocument/2006/relationships/vmlDrawing" Target="../drawings/vmlDrawing1.vml"/><Relationship Id="rId5" Type="http://schemas.openxmlformats.org/officeDocument/2006/relationships/hyperlink" Target="https://www.myswissalps.com/details/swiss-travel-pass-validity/?utm_source=myswissalps.com&amp;utm_medium=rail%20pass%20calculation%20document&amp;utm_campaign=downloads" TargetMode="External"/><Relationship Id="rId15" Type="http://schemas.openxmlformats.org/officeDocument/2006/relationships/hyperlink" Target="https://www.myswissalps.com/travel/tickets/?utm_source=myswissalps.com&amp;utm_medium=rail%20pass%20calculation%20document&amp;utm_campaign=downloads" TargetMode="External"/><Relationship Id="rId23" Type="http://schemas.openxmlformats.org/officeDocument/2006/relationships/hyperlink" Target="https://www.myswissalps.com/details/buy-swiss-half-fare-card/?utm_source=myswissalps.com&amp;utm_medium=rail%20pass%20calculation%20document&amp;utm_campaign=downloads" TargetMode="External"/><Relationship Id="rId28" Type="http://schemas.openxmlformats.org/officeDocument/2006/relationships/hyperlink" Target="https://www.myswissalps.com/travel-ticket/tell-pass-summer/?utm_source=myswissalps.com&amp;utm_medium=rail%20pass%20calculation%20document&amp;utm_campaign=downloads" TargetMode="External"/><Relationship Id="rId36" Type="http://schemas.openxmlformats.org/officeDocument/2006/relationships/hyperlink" Target="https://www.myswissalps.com/create-account/?utm_source=myswissalps.com&amp;utm_medium=rail%20pass%20calculation%20document&amp;utm_campaign=downloads" TargetMode="External"/><Relationship Id="rId10" Type="http://schemas.openxmlformats.org/officeDocument/2006/relationships/hyperlink" Target="https://www.myswissalps.com/travel-ticket/adventure-card/?utm_source=myswissalps.com&amp;utm_medium=rail%20pass%20calculation%20document&amp;utm_campaign=downloads" TargetMode="External"/><Relationship Id="rId19" Type="http://schemas.openxmlformats.org/officeDocument/2006/relationships/hyperlink" Target="https://www.youtube.com/@myswissalps?sub_confirmation=1" TargetMode="External"/><Relationship Id="rId31" Type="http://schemas.openxmlformats.org/officeDocument/2006/relationships/hyperlink" Target="https://www.myswissalps.com/travel-ticket/regional-pass-lake-geneva-alps/?utm_source=myswissalps.com&amp;utm_medium=rail%20pass%20calculation%20document&amp;utm_campaign=downloads" TargetMode="External"/><Relationship Id="rId4" Type="http://schemas.openxmlformats.org/officeDocument/2006/relationships/hyperlink" Target="https://www.myswissalps.com/details/buy-swiss-travel-pass/?utm_source=myswissalps.com&amp;utm_medium=rail%20pass%20calculation%20document&amp;utm_campaign=downloads" TargetMode="External"/><Relationship Id="rId9" Type="http://schemas.openxmlformats.org/officeDocument/2006/relationships/hyperlink" Target="https://www.myswissalps.com/travel-ticket/tell-pass-summer/?utm_source=myswissalps.com&amp;utm_medium=rail%20pass%20calculation%20document&amp;utm_campaign=downloads" TargetMode="External"/><Relationship Id="rId14" Type="http://schemas.openxmlformats.org/officeDocument/2006/relationships/hyperlink" Target="https://www.myswissalps.com/travel-ticket/eurail-global-pass/?utm_source=myswissalps.com&amp;utm_medium=rail%20pass%20calculation%20document&amp;utm_campaign=downloads" TargetMode="External"/><Relationship Id="rId22" Type="http://schemas.openxmlformats.org/officeDocument/2006/relationships/hyperlink" Target="https://www.myswissalps.com/travel/car/car-train/?utm_source=myswissalps.com&amp;utm_medium=rail%20pass%20calculation%20document&amp;utm_campaign=downloads" TargetMode="External"/><Relationship Id="rId27" Type="http://schemas.openxmlformats.org/officeDocument/2006/relationships/hyperlink" Target="https://www.myswissalps.com/details/buy-berner-oberland-pass/?utm_source=myswissalps.com&amp;utm_medium=rail%20pass%20calculation%20document&amp;utm_campaign=downloads" TargetMode="External"/><Relationship Id="rId30" Type="http://schemas.openxmlformats.org/officeDocument/2006/relationships/hyperlink" Target="https://www.myswissalps.com/travel-ticket/graubundenpass/?utm_source=myswissalps.com&amp;utm_medium=rail%20pass%20calculation%20document&amp;utm_campaign=downloads" TargetMode="External"/><Relationship Id="rId35" Type="http://schemas.openxmlformats.org/officeDocument/2006/relationships/hyperlink" Target="https://www.myswissalps.com/community/?utm_source=myswissalps.com&amp;utm_medium=rail%20pass%20calculation%20document&amp;utm_campaign=downloads" TargetMode="External"/><Relationship Id="rId8" Type="http://schemas.openxmlformats.org/officeDocument/2006/relationships/hyperlink" Target="https://www.myswissalps.com/details/berner-oberland-pass-validity/?utm_source=myswissalps.com&amp;utm_medium=rail%20pass%20calculation%20document&amp;utm_campaign=downloads" TargetMode="External"/><Relationship Id="rId3" Type="http://schemas.openxmlformats.org/officeDocument/2006/relationships/hyperlink" Target="https://www.myswissalps.com/travel/public-transport/timetable/?utm_source=myswissalps.com&amp;utm_medium=rail%20pass%20calculation%20document&amp;utm_campaign=downloads" TargetMode="External"/><Relationship Id="rId12" Type="http://schemas.openxmlformats.org/officeDocument/2006/relationships/hyperlink" Target="https://www.myswissalps.com/travel-ticket/regional-pass-lake-geneva-alps/?utm_source=myswissalps.com&amp;utm_medium=rail%20pass%20calculation%20document&amp;utm_campaign=downloads" TargetMode="External"/><Relationship Id="rId17" Type="http://schemas.openxmlformats.org/officeDocument/2006/relationships/hyperlink" Target="https://www.myswissalps.com/details/saver-day-pass-validity/?utm_source=myswissalps.com&amp;utm_medium=rail%20pass%20calculation%20document&amp;utm_campaign=downloads" TargetMode="External"/><Relationship Id="rId25" Type="http://schemas.openxmlformats.org/officeDocument/2006/relationships/hyperlink" Target="https://www.myswissalps.com/details/buy-saver-day-pass/?utm_source=myswissalps.com&amp;utm_medium=rail%20pass%20calculation%20document&amp;utm_campaign=downloads" TargetMode="External"/><Relationship Id="rId33" Type="http://schemas.openxmlformats.org/officeDocument/2006/relationships/hyperlink" Target="https://www.myswissalps.com/travel-ticket/eurail-global-pass/?utm_source=myswissalps.com&amp;utm_medium=rail%20pass%20calculation%20document&amp;utm_campaign=downloads" TargetMode="External"/><Relationship Id="rId38"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9"/>
  <sheetViews>
    <sheetView tabSelected="1" zoomScale="115" zoomScaleNormal="115" workbookViewId="0"/>
  </sheetViews>
  <sheetFormatPr defaultColWidth="9.1796875" defaultRowHeight="14.5" x14ac:dyDescent="0.35"/>
  <cols>
    <col min="1" max="1" width="4.81640625" style="1" customWidth="1"/>
    <col min="2" max="2" width="63" style="1" customWidth="1"/>
    <col min="3" max="3" width="20.54296875" style="3" customWidth="1"/>
    <col min="4" max="4" width="12.1796875" style="2" customWidth="1"/>
    <col min="5" max="5" width="12.90625" style="3" customWidth="1"/>
    <col min="6" max="6" width="13" style="2" customWidth="1"/>
    <col min="7" max="7" width="13" style="3" customWidth="1"/>
    <col min="8" max="8" width="12.453125" style="2" customWidth="1"/>
    <col min="9" max="9" width="20.6328125" style="3" customWidth="1"/>
    <col min="10" max="10" width="34.54296875" style="1" customWidth="1"/>
    <col min="11" max="11" width="18.54296875" style="1" customWidth="1"/>
    <col min="12" max="12" width="20.54296875" style="1" customWidth="1"/>
    <col min="13" max="13" width="9.1796875" style="1" customWidth="1"/>
    <col min="14" max="16384" width="9.1796875" style="1"/>
  </cols>
  <sheetData>
    <row r="1" spans="1:16" ht="160.75" customHeight="1" thickBot="1" x14ac:dyDescent="0.4">
      <c r="A1" s="59"/>
      <c r="B1" s="54" t="s">
        <v>97</v>
      </c>
      <c r="C1" s="194" t="s">
        <v>82</v>
      </c>
      <c r="D1" s="195"/>
      <c r="E1" s="195"/>
      <c r="F1" s="195"/>
      <c r="G1" s="195"/>
      <c r="H1" s="195"/>
      <c r="I1" s="195"/>
      <c r="J1" s="194" t="s">
        <v>86</v>
      </c>
      <c r="K1" s="195"/>
      <c r="L1" s="195"/>
      <c r="M1" s="195"/>
      <c r="N1" s="195"/>
      <c r="O1" s="195"/>
      <c r="P1" s="195"/>
    </row>
    <row r="2" spans="1:16" ht="16" thickBot="1" x14ac:dyDescent="0.4">
      <c r="A2" s="16"/>
      <c r="B2" s="60"/>
      <c r="C2" s="61"/>
      <c r="D2" s="55"/>
      <c r="E2" s="62"/>
      <c r="F2" s="63"/>
      <c r="G2" s="56"/>
      <c r="H2" s="57"/>
      <c r="I2" s="57"/>
      <c r="J2" s="65"/>
      <c r="K2" s="58"/>
      <c r="L2" s="58"/>
      <c r="M2" s="88"/>
    </row>
    <row r="3" spans="1:16" ht="157.25" customHeight="1" thickBot="1" x14ac:dyDescent="0.4">
      <c r="A3" s="66"/>
      <c r="B3" s="69" t="s">
        <v>65</v>
      </c>
      <c r="C3" s="51" t="s">
        <v>9</v>
      </c>
      <c r="D3" s="70" t="s">
        <v>12</v>
      </c>
      <c r="E3" s="71"/>
      <c r="F3" s="70" t="s">
        <v>10</v>
      </c>
      <c r="G3" s="72"/>
      <c r="H3" s="73" t="s">
        <v>107</v>
      </c>
      <c r="I3" s="64"/>
      <c r="J3" s="74"/>
      <c r="K3" s="155" t="s">
        <v>59</v>
      </c>
      <c r="L3" s="106"/>
      <c r="M3" s="146"/>
      <c r="N3" s="75"/>
    </row>
    <row r="4" spans="1:16" ht="145.5" thickBot="1" x14ac:dyDescent="0.4">
      <c r="A4" s="108"/>
      <c r="B4" s="68" t="s">
        <v>66</v>
      </c>
      <c r="C4" s="78" t="s">
        <v>60</v>
      </c>
      <c r="D4" s="79" t="s">
        <v>61</v>
      </c>
      <c r="E4" s="80"/>
      <c r="F4" s="27" t="s">
        <v>62</v>
      </c>
      <c r="G4" s="80"/>
      <c r="H4" s="77" t="s">
        <v>63</v>
      </c>
      <c r="I4" s="82" t="s">
        <v>108</v>
      </c>
      <c r="J4" s="76" t="s">
        <v>57</v>
      </c>
      <c r="K4" s="75"/>
      <c r="L4" s="88"/>
      <c r="M4" s="12"/>
      <c r="N4" s="75"/>
    </row>
    <row r="5" spans="1:16" s="30" customFormat="1" ht="19" thickBot="1" x14ac:dyDescent="0.4">
      <c r="A5" s="67"/>
      <c r="B5" s="124" t="s">
        <v>67</v>
      </c>
      <c r="C5" s="123"/>
      <c r="D5" s="28" t="s">
        <v>0</v>
      </c>
      <c r="E5" s="81">
        <v>439</v>
      </c>
      <c r="F5" s="28" t="s">
        <v>0</v>
      </c>
      <c r="G5" s="121">
        <v>150</v>
      </c>
      <c r="H5" s="28" t="s">
        <v>0</v>
      </c>
      <c r="I5" s="84">
        <f>150+(3*29)+(3*49)</f>
        <v>384</v>
      </c>
      <c r="J5" s="85"/>
      <c r="K5" s="89" t="s">
        <v>0</v>
      </c>
      <c r="L5" s="91">
        <f>G5</f>
        <v>150</v>
      </c>
      <c r="M5" s="85"/>
      <c r="N5" s="92"/>
    </row>
    <row r="6" spans="1:16" x14ac:dyDescent="0.35">
      <c r="A6" s="147">
        <v>1</v>
      </c>
      <c r="B6" s="113" t="s">
        <v>88</v>
      </c>
      <c r="C6" s="116">
        <v>31</v>
      </c>
      <c r="D6" s="18">
        <v>1</v>
      </c>
      <c r="E6" s="122">
        <f>$C6-($C6*D6)</f>
        <v>0</v>
      </c>
      <c r="F6" s="18">
        <v>0.5</v>
      </c>
      <c r="G6" s="122">
        <f>$C6-($C6*F6)</f>
        <v>15.5</v>
      </c>
      <c r="H6" s="48">
        <v>1</v>
      </c>
      <c r="I6" s="83">
        <f t="shared" ref="I6:I33" si="0">$C6-($C6*H6)</f>
        <v>0</v>
      </c>
      <c r="J6" s="93" t="s">
        <v>56</v>
      </c>
      <c r="K6" s="87" t="s">
        <v>30</v>
      </c>
      <c r="L6" s="90">
        <v>0</v>
      </c>
      <c r="M6" s="12"/>
      <c r="N6" s="75"/>
    </row>
    <row r="7" spans="1:16" x14ac:dyDescent="0.35">
      <c r="A7" s="147">
        <v>2</v>
      </c>
      <c r="B7" s="113" t="s">
        <v>92</v>
      </c>
      <c r="C7" s="116">
        <v>24</v>
      </c>
      <c r="D7" s="18">
        <v>1</v>
      </c>
      <c r="E7" s="119">
        <f t="shared" ref="E7:E33" si="1">$C7-($C7*D7)</f>
        <v>0</v>
      </c>
      <c r="F7" s="18">
        <v>0</v>
      </c>
      <c r="G7" s="119">
        <f t="shared" ref="G7:G33" si="2">$C7-($C7*F7)</f>
        <v>24</v>
      </c>
      <c r="H7" s="48">
        <v>0</v>
      </c>
      <c r="I7" s="49">
        <f t="shared" si="0"/>
        <v>24</v>
      </c>
      <c r="J7" s="93" t="s">
        <v>58</v>
      </c>
      <c r="K7" s="46"/>
      <c r="L7" s="44">
        <v>22</v>
      </c>
      <c r="M7" s="12"/>
      <c r="N7" s="75"/>
    </row>
    <row r="8" spans="1:16" x14ac:dyDescent="0.35">
      <c r="A8" s="147">
        <v>3</v>
      </c>
      <c r="B8" s="113" t="s">
        <v>74</v>
      </c>
      <c r="C8" s="116">
        <v>142.6</v>
      </c>
      <c r="D8" s="18">
        <v>1</v>
      </c>
      <c r="E8" s="119">
        <f t="shared" si="1"/>
        <v>0</v>
      </c>
      <c r="F8" s="18">
        <v>0.5</v>
      </c>
      <c r="G8" s="119">
        <f t="shared" si="2"/>
        <v>71.3</v>
      </c>
      <c r="H8" s="48">
        <v>1</v>
      </c>
      <c r="I8" s="49">
        <f t="shared" si="0"/>
        <v>0</v>
      </c>
      <c r="J8" s="93" t="s">
        <v>56</v>
      </c>
      <c r="K8" s="46"/>
      <c r="L8" s="44">
        <v>71.3</v>
      </c>
      <c r="M8" s="12"/>
      <c r="N8" s="75"/>
    </row>
    <row r="9" spans="1:16" x14ac:dyDescent="0.35">
      <c r="A9" s="147">
        <v>4</v>
      </c>
      <c r="B9" s="113" t="s">
        <v>96</v>
      </c>
      <c r="C9" s="116">
        <v>31</v>
      </c>
      <c r="D9" s="18">
        <v>1</v>
      </c>
      <c r="E9" s="119">
        <f t="shared" si="1"/>
        <v>0</v>
      </c>
      <c r="F9" s="18">
        <v>0.5</v>
      </c>
      <c r="G9" s="119">
        <f t="shared" si="2"/>
        <v>15.5</v>
      </c>
      <c r="H9" s="48">
        <v>0.5</v>
      </c>
      <c r="I9" s="49">
        <f t="shared" si="0"/>
        <v>15.5</v>
      </c>
      <c r="J9" s="86" t="s">
        <v>55</v>
      </c>
      <c r="K9" s="87"/>
      <c r="L9" s="44">
        <v>15.5</v>
      </c>
      <c r="M9" s="12"/>
      <c r="N9" s="75"/>
    </row>
    <row r="10" spans="1:16" x14ac:dyDescent="0.35">
      <c r="A10" s="147">
        <v>5</v>
      </c>
      <c r="B10" s="113" t="s">
        <v>110</v>
      </c>
      <c r="C10" s="116">
        <v>84</v>
      </c>
      <c r="D10" s="18">
        <v>0.5</v>
      </c>
      <c r="E10" s="119">
        <f t="shared" si="1"/>
        <v>42</v>
      </c>
      <c r="F10" s="18">
        <v>0.5</v>
      </c>
      <c r="G10" s="180">
        <f t="shared" si="2"/>
        <v>42</v>
      </c>
      <c r="H10" s="48">
        <v>0.5</v>
      </c>
      <c r="I10" s="49">
        <f t="shared" si="0"/>
        <v>42</v>
      </c>
      <c r="J10" s="86" t="s">
        <v>55</v>
      </c>
      <c r="K10" s="87"/>
      <c r="L10" s="44">
        <v>39</v>
      </c>
      <c r="M10" s="12"/>
      <c r="N10" s="75"/>
    </row>
    <row r="11" spans="1:16" x14ac:dyDescent="0.35">
      <c r="A11" s="147">
        <v>6</v>
      </c>
      <c r="B11" s="113" t="s">
        <v>75</v>
      </c>
      <c r="C11" s="118">
        <v>4.8</v>
      </c>
      <c r="D11" s="95">
        <v>1</v>
      </c>
      <c r="E11" s="179">
        <f t="shared" si="1"/>
        <v>0</v>
      </c>
      <c r="F11" s="95">
        <v>0.5</v>
      </c>
      <c r="G11" s="119">
        <f t="shared" si="2"/>
        <v>2.4</v>
      </c>
      <c r="H11" s="48">
        <v>0.5</v>
      </c>
      <c r="I11" s="49">
        <f t="shared" si="0"/>
        <v>2.4</v>
      </c>
      <c r="J11" s="86" t="s">
        <v>55</v>
      </c>
      <c r="K11" s="87"/>
      <c r="L11" s="44">
        <v>2.4</v>
      </c>
      <c r="M11" s="12"/>
      <c r="N11" s="75"/>
    </row>
    <row r="12" spans="1:16" x14ac:dyDescent="0.35">
      <c r="A12" s="147">
        <v>7</v>
      </c>
      <c r="B12" s="113" t="s">
        <v>93</v>
      </c>
      <c r="C12" s="118">
        <v>62</v>
      </c>
      <c r="D12" s="95">
        <v>0.4</v>
      </c>
      <c r="E12" s="179">
        <f t="shared" si="1"/>
        <v>37.200000000000003</v>
      </c>
      <c r="F12" s="95">
        <v>0</v>
      </c>
      <c r="G12" s="119">
        <f t="shared" si="2"/>
        <v>62</v>
      </c>
      <c r="H12" s="48">
        <v>0</v>
      </c>
      <c r="I12" s="49">
        <f t="shared" si="0"/>
        <v>62</v>
      </c>
      <c r="J12" s="86" t="s">
        <v>58</v>
      </c>
      <c r="K12" s="87"/>
      <c r="L12" s="44">
        <v>62</v>
      </c>
      <c r="M12" s="12"/>
      <c r="N12" s="75"/>
    </row>
    <row r="13" spans="1:16" x14ac:dyDescent="0.35">
      <c r="A13" s="147">
        <v>8</v>
      </c>
      <c r="B13" s="113" t="s">
        <v>89</v>
      </c>
      <c r="C13" s="118">
        <v>34</v>
      </c>
      <c r="D13" s="95">
        <v>1</v>
      </c>
      <c r="E13" s="179">
        <f t="shared" si="1"/>
        <v>0</v>
      </c>
      <c r="F13" s="95">
        <v>0.5</v>
      </c>
      <c r="G13" s="119">
        <f t="shared" si="2"/>
        <v>17</v>
      </c>
      <c r="H13" s="48">
        <v>1</v>
      </c>
      <c r="I13" s="49">
        <f t="shared" si="0"/>
        <v>0</v>
      </c>
      <c r="J13" s="86" t="s">
        <v>56</v>
      </c>
      <c r="K13" s="87" t="s">
        <v>30</v>
      </c>
      <c r="L13" s="44">
        <v>0</v>
      </c>
      <c r="M13" s="12"/>
      <c r="N13" s="75"/>
    </row>
    <row r="14" spans="1:16" x14ac:dyDescent="0.35">
      <c r="A14" s="147">
        <v>9</v>
      </c>
      <c r="B14" s="113" t="s">
        <v>90</v>
      </c>
      <c r="C14" s="118">
        <v>39.200000000000003</v>
      </c>
      <c r="D14" s="95">
        <v>1</v>
      </c>
      <c r="E14" s="179">
        <f t="shared" si="1"/>
        <v>0</v>
      </c>
      <c r="F14" s="95">
        <v>0.5</v>
      </c>
      <c r="G14" s="119">
        <f t="shared" si="2"/>
        <v>19.600000000000001</v>
      </c>
      <c r="H14" s="48">
        <v>1</v>
      </c>
      <c r="I14" s="49">
        <f t="shared" si="0"/>
        <v>0</v>
      </c>
      <c r="J14" s="86" t="s">
        <v>56</v>
      </c>
      <c r="K14" s="87"/>
      <c r="L14" s="44">
        <v>19.600000000000001</v>
      </c>
      <c r="M14" s="12"/>
      <c r="N14" s="75"/>
    </row>
    <row r="15" spans="1:16" x14ac:dyDescent="0.35">
      <c r="A15" s="147">
        <v>10</v>
      </c>
      <c r="B15" s="113" t="s">
        <v>91</v>
      </c>
      <c r="C15" s="118">
        <v>91.4</v>
      </c>
      <c r="D15" s="95">
        <v>0.5</v>
      </c>
      <c r="E15" s="179">
        <f t="shared" si="1"/>
        <v>45.7</v>
      </c>
      <c r="F15" s="95">
        <v>0.5</v>
      </c>
      <c r="G15" s="119">
        <f t="shared" si="2"/>
        <v>45.7</v>
      </c>
      <c r="H15" s="48">
        <v>0.5</v>
      </c>
      <c r="I15" s="49">
        <f t="shared" si="0"/>
        <v>45.7</v>
      </c>
      <c r="J15" s="86" t="s">
        <v>55</v>
      </c>
      <c r="K15" s="87"/>
      <c r="L15" s="44">
        <v>42.8</v>
      </c>
      <c r="M15" s="12"/>
      <c r="N15" s="75"/>
    </row>
    <row r="16" spans="1:16" x14ac:dyDescent="0.35">
      <c r="A16" s="147">
        <v>11</v>
      </c>
      <c r="B16" s="114" t="s">
        <v>76</v>
      </c>
      <c r="C16" s="117">
        <v>56</v>
      </c>
      <c r="D16" s="95">
        <v>1</v>
      </c>
      <c r="E16" s="179">
        <f t="shared" si="1"/>
        <v>0</v>
      </c>
      <c r="F16" s="95">
        <v>0.5</v>
      </c>
      <c r="G16" s="119">
        <f t="shared" si="2"/>
        <v>28</v>
      </c>
      <c r="H16" s="48">
        <v>1</v>
      </c>
      <c r="I16" s="49">
        <f t="shared" si="0"/>
        <v>0</v>
      </c>
      <c r="J16" s="86" t="s">
        <v>56</v>
      </c>
      <c r="K16" s="87" t="s">
        <v>30</v>
      </c>
      <c r="L16" s="44">
        <v>0</v>
      </c>
      <c r="M16" s="66"/>
      <c r="N16" s="5"/>
    </row>
    <row r="17" spans="1:14" x14ac:dyDescent="0.35">
      <c r="A17" s="147">
        <v>12</v>
      </c>
      <c r="B17" s="114" t="s">
        <v>77</v>
      </c>
      <c r="C17" s="117">
        <v>7.8</v>
      </c>
      <c r="D17" s="95">
        <v>1</v>
      </c>
      <c r="E17" s="179">
        <f t="shared" si="1"/>
        <v>0</v>
      </c>
      <c r="F17" s="95">
        <v>0.5</v>
      </c>
      <c r="G17" s="119">
        <f t="shared" si="2"/>
        <v>3.9</v>
      </c>
      <c r="H17" s="48">
        <v>1</v>
      </c>
      <c r="I17" s="49">
        <f t="shared" si="0"/>
        <v>0</v>
      </c>
      <c r="J17" s="86" t="s">
        <v>56</v>
      </c>
      <c r="K17" s="87" t="s">
        <v>30</v>
      </c>
      <c r="L17" s="44">
        <v>0</v>
      </c>
      <c r="M17" s="66"/>
      <c r="N17" s="5"/>
    </row>
    <row r="18" spans="1:14" x14ac:dyDescent="0.35">
      <c r="A18" s="147">
        <v>13</v>
      </c>
      <c r="B18" s="114" t="s">
        <v>94</v>
      </c>
      <c r="C18" s="117">
        <v>15</v>
      </c>
      <c r="D18" s="95">
        <v>1</v>
      </c>
      <c r="E18" s="179">
        <f t="shared" si="1"/>
        <v>0</v>
      </c>
      <c r="F18" s="95">
        <v>0</v>
      </c>
      <c r="G18" s="119">
        <f t="shared" si="2"/>
        <v>15</v>
      </c>
      <c r="H18" s="48">
        <v>0</v>
      </c>
      <c r="I18" s="49">
        <f t="shared" si="0"/>
        <v>15</v>
      </c>
      <c r="J18" s="86" t="s">
        <v>58</v>
      </c>
      <c r="K18" s="87"/>
      <c r="L18" s="44">
        <v>15</v>
      </c>
      <c r="M18" s="12"/>
      <c r="N18" s="75"/>
    </row>
    <row r="19" spans="1:14" x14ac:dyDescent="0.35">
      <c r="A19" s="147">
        <v>14</v>
      </c>
      <c r="B19" s="113" t="s">
        <v>78</v>
      </c>
      <c r="C19" s="118">
        <v>76</v>
      </c>
      <c r="D19" s="95">
        <v>1</v>
      </c>
      <c r="E19" s="180">
        <f t="shared" si="1"/>
        <v>0</v>
      </c>
      <c r="F19" s="18">
        <v>0.5</v>
      </c>
      <c r="G19" s="180">
        <f t="shared" si="2"/>
        <v>38</v>
      </c>
      <c r="H19" s="48">
        <v>1</v>
      </c>
      <c r="I19" s="49">
        <f t="shared" si="0"/>
        <v>0</v>
      </c>
      <c r="J19" s="86" t="s">
        <v>56</v>
      </c>
      <c r="K19" s="87" t="s">
        <v>72</v>
      </c>
      <c r="L19" s="44">
        <v>4.4000000000000004</v>
      </c>
      <c r="M19" s="66"/>
      <c r="N19" s="5"/>
    </row>
    <row r="20" spans="1:14" x14ac:dyDescent="0.35">
      <c r="A20" s="147">
        <v>15</v>
      </c>
      <c r="B20" s="113" t="s">
        <v>79</v>
      </c>
      <c r="C20" s="118">
        <v>132</v>
      </c>
      <c r="D20" s="95">
        <v>0.5</v>
      </c>
      <c r="E20" s="179">
        <f t="shared" si="1"/>
        <v>66</v>
      </c>
      <c r="F20" s="95">
        <v>0.5</v>
      </c>
      <c r="G20" s="119">
        <f t="shared" si="2"/>
        <v>66</v>
      </c>
      <c r="H20" s="48">
        <v>0.5</v>
      </c>
      <c r="I20" s="49">
        <f t="shared" si="0"/>
        <v>66</v>
      </c>
      <c r="J20" s="86" t="s">
        <v>56</v>
      </c>
      <c r="K20" s="87"/>
      <c r="L20" s="44">
        <f>G20</f>
        <v>66</v>
      </c>
      <c r="M20" s="66"/>
      <c r="N20" s="5"/>
    </row>
    <row r="21" spans="1:14" x14ac:dyDescent="0.35">
      <c r="A21" s="147">
        <v>16</v>
      </c>
      <c r="B21" s="114" t="s">
        <v>80</v>
      </c>
      <c r="C21" s="117">
        <v>159</v>
      </c>
      <c r="D21" s="95">
        <v>1</v>
      </c>
      <c r="E21" s="179">
        <f t="shared" si="1"/>
        <v>0</v>
      </c>
      <c r="F21" s="95">
        <v>0.5</v>
      </c>
      <c r="G21" s="119">
        <f t="shared" si="2"/>
        <v>79.5</v>
      </c>
      <c r="H21" s="48">
        <v>1</v>
      </c>
      <c r="I21" s="49">
        <f t="shared" si="0"/>
        <v>0</v>
      </c>
      <c r="J21" s="86" t="s">
        <v>56</v>
      </c>
      <c r="K21" s="87" t="s">
        <v>30</v>
      </c>
      <c r="L21" s="44">
        <v>0</v>
      </c>
      <c r="M21" s="66"/>
      <c r="N21" s="5"/>
    </row>
    <row r="22" spans="1:14" x14ac:dyDescent="0.35">
      <c r="A22" s="147">
        <v>17</v>
      </c>
      <c r="B22" s="114" t="s">
        <v>73</v>
      </c>
      <c r="C22" s="117">
        <v>54</v>
      </c>
      <c r="D22" s="95">
        <v>0</v>
      </c>
      <c r="E22" s="179">
        <f t="shared" si="1"/>
        <v>54</v>
      </c>
      <c r="F22" s="95">
        <v>0</v>
      </c>
      <c r="G22" s="119">
        <f t="shared" si="2"/>
        <v>54</v>
      </c>
      <c r="H22" s="48">
        <v>0</v>
      </c>
      <c r="I22" s="49">
        <f t="shared" si="0"/>
        <v>54</v>
      </c>
      <c r="J22" s="86" t="s">
        <v>58</v>
      </c>
      <c r="K22" s="87" t="s">
        <v>30</v>
      </c>
      <c r="L22" s="44">
        <v>0</v>
      </c>
      <c r="M22" s="66"/>
      <c r="N22" s="5"/>
    </row>
    <row r="23" spans="1:14" x14ac:dyDescent="0.35">
      <c r="A23" s="147">
        <v>18</v>
      </c>
      <c r="B23" s="113" t="s">
        <v>81</v>
      </c>
      <c r="C23" s="118">
        <v>80</v>
      </c>
      <c r="D23" s="95">
        <v>1</v>
      </c>
      <c r="E23" s="180">
        <f>$C23-($C23*D23)</f>
        <v>0</v>
      </c>
      <c r="F23" s="18">
        <v>0.5</v>
      </c>
      <c r="G23" s="119">
        <f>$C23-($C23*F23)</f>
        <v>40</v>
      </c>
      <c r="H23" s="48">
        <v>1</v>
      </c>
      <c r="I23" s="49">
        <f t="shared" si="0"/>
        <v>0</v>
      </c>
      <c r="J23" s="86" t="s">
        <v>56</v>
      </c>
      <c r="K23" s="87" t="s">
        <v>30</v>
      </c>
      <c r="L23" s="44">
        <v>0</v>
      </c>
      <c r="M23" s="66"/>
      <c r="N23" s="5"/>
    </row>
    <row r="24" spans="1:14" s="192" customFormat="1" x14ac:dyDescent="0.35">
      <c r="A24" s="181">
        <v>19</v>
      </c>
      <c r="B24" s="113" t="s">
        <v>106</v>
      </c>
      <c r="C24" s="182">
        <v>35.799999999999997</v>
      </c>
      <c r="D24" s="183">
        <v>1</v>
      </c>
      <c r="E24" s="184">
        <f>$C24-($C24*D24)</f>
        <v>0</v>
      </c>
      <c r="F24" s="185">
        <v>0.5</v>
      </c>
      <c r="G24" s="184">
        <f>$C24-($C24*F24)</f>
        <v>17.899999999999999</v>
      </c>
      <c r="H24" s="186">
        <v>0.5</v>
      </c>
      <c r="I24" s="187">
        <f t="shared" si="0"/>
        <v>17.899999999999999</v>
      </c>
      <c r="J24" s="188" t="s">
        <v>55</v>
      </c>
      <c r="K24" s="189"/>
      <c r="L24" s="190">
        <f>G24</f>
        <v>17.899999999999999</v>
      </c>
      <c r="M24" s="114"/>
      <c r="N24" s="191"/>
    </row>
    <row r="25" spans="1:14" s="192" customFormat="1" x14ac:dyDescent="0.35">
      <c r="A25" s="181">
        <v>20</v>
      </c>
      <c r="B25" s="114" t="s">
        <v>95</v>
      </c>
      <c r="C25" s="193">
        <v>13</v>
      </c>
      <c r="D25" s="183">
        <v>1</v>
      </c>
      <c r="E25" s="184">
        <f>$C25-($C25*D25)</f>
        <v>0</v>
      </c>
      <c r="F25" s="185">
        <v>0</v>
      </c>
      <c r="G25" s="184">
        <f>$C25-($C25*F25)</f>
        <v>13</v>
      </c>
      <c r="H25" s="186">
        <v>0</v>
      </c>
      <c r="I25" s="187">
        <f t="shared" si="0"/>
        <v>13</v>
      </c>
      <c r="J25" s="188" t="s">
        <v>58</v>
      </c>
      <c r="K25" s="189"/>
      <c r="L25" s="190">
        <v>13</v>
      </c>
      <c r="M25" s="114"/>
      <c r="N25" s="191"/>
    </row>
    <row r="26" spans="1:14" s="192" customFormat="1" x14ac:dyDescent="0.35">
      <c r="A26" s="181">
        <v>21</v>
      </c>
      <c r="B26" s="114" t="s">
        <v>64</v>
      </c>
      <c r="C26" s="193">
        <v>7</v>
      </c>
      <c r="D26" s="183">
        <v>1</v>
      </c>
      <c r="E26" s="184">
        <f>$C26-($C26*D26)</f>
        <v>0</v>
      </c>
      <c r="F26" s="185">
        <v>0.5</v>
      </c>
      <c r="G26" s="184">
        <f>$C26-($C26*F26)</f>
        <v>3.5</v>
      </c>
      <c r="H26" s="186">
        <v>0.5</v>
      </c>
      <c r="I26" s="187">
        <f t="shared" si="0"/>
        <v>3.5</v>
      </c>
      <c r="J26" s="188" t="s">
        <v>55</v>
      </c>
      <c r="K26" s="189" t="s">
        <v>30</v>
      </c>
      <c r="L26" s="190">
        <v>0</v>
      </c>
      <c r="M26" s="114"/>
      <c r="N26" s="191"/>
    </row>
    <row r="27" spans="1:14" x14ac:dyDescent="0.35">
      <c r="A27" s="147">
        <v>22</v>
      </c>
      <c r="B27" s="113"/>
      <c r="C27" s="118">
        <v>0</v>
      </c>
      <c r="D27" s="95">
        <v>0</v>
      </c>
      <c r="E27" s="119">
        <f>$C27-($C27*D27)</f>
        <v>0</v>
      </c>
      <c r="F27" s="18">
        <v>0</v>
      </c>
      <c r="G27" s="119">
        <f>$C27-($C27*F27)</f>
        <v>0</v>
      </c>
      <c r="H27" s="48">
        <v>0</v>
      </c>
      <c r="I27" s="49">
        <f t="shared" si="0"/>
        <v>0</v>
      </c>
      <c r="J27" s="86"/>
      <c r="K27" s="87"/>
      <c r="L27" s="44">
        <v>0</v>
      </c>
      <c r="M27" s="66"/>
      <c r="N27" s="5"/>
    </row>
    <row r="28" spans="1:14" x14ac:dyDescent="0.35">
      <c r="A28" s="147">
        <v>23</v>
      </c>
      <c r="B28" s="114"/>
      <c r="C28" s="117">
        <v>0</v>
      </c>
      <c r="D28" s="95">
        <v>0</v>
      </c>
      <c r="E28" s="119">
        <f t="shared" si="1"/>
        <v>0</v>
      </c>
      <c r="F28" s="18">
        <v>0</v>
      </c>
      <c r="G28" s="119">
        <f t="shared" si="2"/>
        <v>0</v>
      </c>
      <c r="H28" s="48">
        <v>0</v>
      </c>
      <c r="I28" s="49">
        <f t="shared" si="0"/>
        <v>0</v>
      </c>
      <c r="J28" s="86"/>
      <c r="K28" s="75"/>
      <c r="L28" s="44">
        <f t="shared" ref="L28:L33" si="3">G28</f>
        <v>0</v>
      </c>
      <c r="M28" s="66"/>
      <c r="N28" s="5"/>
    </row>
    <row r="29" spans="1:14" x14ac:dyDescent="0.35">
      <c r="A29" s="147">
        <v>24</v>
      </c>
      <c r="B29" s="113"/>
      <c r="C29" s="116">
        <v>0</v>
      </c>
      <c r="D29" s="18">
        <v>0</v>
      </c>
      <c r="E29" s="119">
        <f t="shared" si="1"/>
        <v>0</v>
      </c>
      <c r="F29" s="18">
        <v>0</v>
      </c>
      <c r="G29" s="119">
        <f t="shared" si="2"/>
        <v>0</v>
      </c>
      <c r="H29" s="48">
        <v>0</v>
      </c>
      <c r="I29" s="49">
        <f t="shared" si="0"/>
        <v>0</v>
      </c>
      <c r="J29" s="86"/>
      <c r="K29" s="75"/>
      <c r="L29" s="44">
        <f t="shared" si="3"/>
        <v>0</v>
      </c>
      <c r="M29" s="66"/>
      <c r="N29" s="5"/>
    </row>
    <row r="30" spans="1:14" x14ac:dyDescent="0.35">
      <c r="A30" s="147">
        <v>25</v>
      </c>
      <c r="B30" s="114"/>
      <c r="C30" s="116">
        <v>0</v>
      </c>
      <c r="D30" s="18">
        <v>0</v>
      </c>
      <c r="E30" s="119">
        <f t="shared" si="1"/>
        <v>0</v>
      </c>
      <c r="F30" s="18">
        <v>0</v>
      </c>
      <c r="G30" s="119">
        <f t="shared" si="2"/>
        <v>0</v>
      </c>
      <c r="H30" s="48">
        <v>0</v>
      </c>
      <c r="I30" s="49">
        <f t="shared" si="0"/>
        <v>0</v>
      </c>
      <c r="J30" s="86"/>
      <c r="K30" s="75"/>
      <c r="L30" s="44">
        <f t="shared" si="3"/>
        <v>0</v>
      </c>
      <c r="M30" s="66"/>
      <c r="N30" s="5"/>
    </row>
    <row r="31" spans="1:14" x14ac:dyDescent="0.35">
      <c r="A31" s="147">
        <v>26</v>
      </c>
      <c r="B31" s="114"/>
      <c r="C31" s="116">
        <v>0</v>
      </c>
      <c r="D31" s="18">
        <v>0</v>
      </c>
      <c r="E31" s="119">
        <f t="shared" si="1"/>
        <v>0</v>
      </c>
      <c r="F31" s="18">
        <v>0</v>
      </c>
      <c r="G31" s="119">
        <f t="shared" si="2"/>
        <v>0</v>
      </c>
      <c r="H31" s="48">
        <v>0</v>
      </c>
      <c r="I31" s="49">
        <f t="shared" si="0"/>
        <v>0</v>
      </c>
      <c r="J31" s="86"/>
      <c r="K31" s="75"/>
      <c r="L31" s="44">
        <f t="shared" si="3"/>
        <v>0</v>
      </c>
      <c r="M31" s="66"/>
      <c r="N31" s="5"/>
    </row>
    <row r="32" spans="1:14" x14ac:dyDescent="0.35">
      <c r="A32" s="147">
        <v>27</v>
      </c>
      <c r="B32" s="113"/>
      <c r="C32" s="116">
        <v>0</v>
      </c>
      <c r="D32" s="18">
        <v>0</v>
      </c>
      <c r="E32" s="119">
        <f t="shared" si="1"/>
        <v>0</v>
      </c>
      <c r="F32" s="18">
        <v>0</v>
      </c>
      <c r="G32" s="119">
        <f t="shared" si="2"/>
        <v>0</v>
      </c>
      <c r="H32" s="48">
        <v>0</v>
      </c>
      <c r="I32" s="49">
        <f t="shared" si="0"/>
        <v>0</v>
      </c>
      <c r="J32" s="86"/>
      <c r="K32" s="75"/>
      <c r="L32" s="44">
        <f t="shared" si="3"/>
        <v>0</v>
      </c>
      <c r="M32" s="66"/>
      <c r="N32" s="5"/>
    </row>
    <row r="33" spans="1:15" ht="15" thickBot="1" x14ac:dyDescent="0.4">
      <c r="A33" s="147">
        <v>28</v>
      </c>
      <c r="B33" s="125"/>
      <c r="C33" s="115">
        <v>0</v>
      </c>
      <c r="D33" s="18">
        <v>0</v>
      </c>
      <c r="E33" s="120">
        <f t="shared" si="1"/>
        <v>0</v>
      </c>
      <c r="F33" s="18">
        <v>0</v>
      </c>
      <c r="G33" s="120">
        <f t="shared" si="2"/>
        <v>0</v>
      </c>
      <c r="H33" s="48">
        <v>0</v>
      </c>
      <c r="I33" s="50">
        <f t="shared" si="0"/>
        <v>0</v>
      </c>
      <c r="J33" s="93"/>
      <c r="K33" s="5"/>
      <c r="L33" s="44">
        <f t="shared" si="3"/>
        <v>0</v>
      </c>
      <c r="M33" s="12"/>
      <c r="N33" s="75"/>
    </row>
    <row r="34" spans="1:15" ht="63.5" thickTop="1" thickBot="1" x14ac:dyDescent="0.4">
      <c r="A34" s="11"/>
      <c r="B34" s="109"/>
      <c r="C34" s="110"/>
      <c r="D34" s="95"/>
      <c r="E34" s="100"/>
      <c r="F34" s="18"/>
      <c r="G34" s="98"/>
      <c r="H34" s="99"/>
      <c r="I34" s="38"/>
      <c r="J34" s="86"/>
      <c r="K34" s="94" t="s">
        <v>84</v>
      </c>
      <c r="L34" s="44">
        <f>520/2</f>
        <v>260</v>
      </c>
      <c r="M34" s="126" t="s">
        <v>31</v>
      </c>
      <c r="N34" s="5"/>
    </row>
    <row r="35" spans="1:15" s="30" customFormat="1" ht="39" thickBot="1" x14ac:dyDescent="0.4">
      <c r="A35" s="31"/>
      <c r="B35" s="111" t="s">
        <v>68</v>
      </c>
      <c r="C35" s="112">
        <f>SUM(C6:C33)</f>
        <v>1179.5999999999999</v>
      </c>
      <c r="D35" s="96"/>
      <c r="E35" s="101">
        <f>SUM(E5:E33)</f>
        <v>683.90000000000009</v>
      </c>
      <c r="F35" s="102"/>
      <c r="G35" s="97">
        <f>SUM(G5:G33)</f>
        <v>823.8</v>
      </c>
      <c r="H35" s="103"/>
      <c r="I35" s="101">
        <f>SUM(I5:I33)</f>
        <v>745</v>
      </c>
      <c r="J35" s="104"/>
      <c r="K35" s="45" t="s">
        <v>33</v>
      </c>
      <c r="L35" s="47">
        <f>40/2</f>
        <v>20</v>
      </c>
      <c r="M35" s="127" t="s">
        <v>31</v>
      </c>
      <c r="N35" s="29"/>
    </row>
    <row r="36" spans="1:15" ht="39" thickBot="1" x14ac:dyDescent="0.4">
      <c r="A36" s="12"/>
      <c r="B36" s="202" t="s">
        <v>109</v>
      </c>
      <c r="C36" s="203"/>
      <c r="D36" s="203"/>
      <c r="E36" s="203"/>
      <c r="F36" s="203"/>
      <c r="G36" s="203"/>
      <c r="H36" s="203"/>
      <c r="I36" s="203"/>
      <c r="J36" s="204"/>
      <c r="K36" s="45" t="s">
        <v>83</v>
      </c>
      <c r="L36" s="44">
        <f>34/2</f>
        <v>17</v>
      </c>
      <c r="M36" s="128" t="s">
        <v>31</v>
      </c>
      <c r="N36" s="75"/>
    </row>
    <row r="37" spans="1:15" ht="40.25" customHeight="1" thickBot="1" x14ac:dyDescent="0.4">
      <c r="B37" s="26"/>
      <c r="C37" s="24"/>
      <c r="D37" s="6"/>
      <c r="E37" s="4"/>
      <c r="F37" s="6"/>
      <c r="G37" s="4"/>
      <c r="H37" s="6"/>
      <c r="I37" s="4"/>
      <c r="J37" s="105"/>
      <c r="K37" s="45" t="s">
        <v>85</v>
      </c>
      <c r="L37" s="160">
        <f>(9*8)/2</f>
        <v>36</v>
      </c>
      <c r="M37" s="162"/>
      <c r="N37" s="75"/>
    </row>
    <row r="38" spans="1:15" ht="27" thickBot="1" x14ac:dyDescent="0.4">
      <c r="A38" s="22"/>
      <c r="B38" s="143" t="s">
        <v>8</v>
      </c>
      <c r="C38" s="144"/>
      <c r="D38" s="23"/>
      <c r="E38" s="7"/>
      <c r="F38" s="8"/>
      <c r="G38" s="7"/>
      <c r="J38" s="12"/>
      <c r="K38" s="161" t="s">
        <v>32</v>
      </c>
      <c r="L38" s="163">
        <f>(5*25+2*16)/2</f>
        <v>78.5</v>
      </c>
      <c r="M38" s="171" t="s">
        <v>31</v>
      </c>
      <c r="N38" s="75"/>
    </row>
    <row r="39" spans="1:15" ht="15" thickBot="1" x14ac:dyDescent="0.4">
      <c r="A39" s="66"/>
      <c r="B39" s="130" t="s">
        <v>11</v>
      </c>
      <c r="C39" s="156" t="s">
        <v>3</v>
      </c>
      <c r="D39" s="129"/>
      <c r="E39" s="13"/>
      <c r="F39" s="14"/>
      <c r="G39" s="13"/>
      <c r="J39" s="66"/>
      <c r="K39" s="107"/>
      <c r="L39" s="101">
        <f>SUM(L5:L37)</f>
        <v>873.9</v>
      </c>
      <c r="M39" s="170"/>
      <c r="N39" s="168"/>
    </row>
    <row r="40" spans="1:15" x14ac:dyDescent="0.35">
      <c r="A40" s="66"/>
      <c r="B40" s="131" t="s">
        <v>70</v>
      </c>
      <c r="C40" s="150" t="s">
        <v>3</v>
      </c>
      <c r="D40" s="15"/>
      <c r="E40" s="13"/>
      <c r="F40" s="14"/>
      <c r="G40" s="13"/>
      <c r="J40" s="12"/>
      <c r="K40" s="164"/>
      <c r="L40" s="164"/>
      <c r="M40" s="167"/>
      <c r="N40" s="165"/>
      <c r="O40" s="5"/>
    </row>
    <row r="41" spans="1:15" x14ac:dyDescent="0.35">
      <c r="A41" s="66"/>
      <c r="B41" s="132" t="s">
        <v>69</v>
      </c>
      <c r="C41" s="150" t="s">
        <v>3</v>
      </c>
      <c r="D41" s="15"/>
      <c r="E41" s="13"/>
      <c r="F41" s="14"/>
      <c r="G41" s="13"/>
      <c r="J41" s="12"/>
      <c r="K41" s="16" t="s">
        <v>34</v>
      </c>
      <c r="L41" s="166"/>
      <c r="M41" s="128"/>
      <c r="N41" s="169"/>
    </row>
    <row r="42" spans="1:15" ht="15" thickBot="1" x14ac:dyDescent="0.4">
      <c r="A42" s="66"/>
      <c r="B42" s="133" t="s">
        <v>13</v>
      </c>
      <c r="C42" s="151" t="s">
        <v>3</v>
      </c>
      <c r="D42" s="25"/>
      <c r="E42" s="19"/>
      <c r="F42" s="20"/>
      <c r="G42" s="136"/>
      <c r="J42" s="12"/>
      <c r="K42" s="165"/>
      <c r="L42" s="165"/>
      <c r="M42" s="165"/>
      <c r="N42" s="5"/>
    </row>
    <row r="43" spans="1:15" x14ac:dyDescent="0.35">
      <c r="A43" s="66"/>
      <c r="B43" s="134" t="s">
        <v>2</v>
      </c>
      <c r="C43" s="157" t="s">
        <v>3</v>
      </c>
      <c r="D43" s="196" t="s">
        <v>14</v>
      </c>
      <c r="E43" s="197"/>
      <c r="F43" s="198"/>
      <c r="G43" s="158" t="s">
        <v>3</v>
      </c>
      <c r="H43" s="18"/>
      <c r="L43" s="16"/>
      <c r="M43" s="16"/>
    </row>
    <row r="44" spans="1:15" x14ac:dyDescent="0.35">
      <c r="A44" s="66"/>
      <c r="B44" s="132" t="s">
        <v>1</v>
      </c>
      <c r="C44" s="150" t="s">
        <v>3</v>
      </c>
      <c r="D44" s="199" t="s">
        <v>15</v>
      </c>
      <c r="E44" s="200"/>
      <c r="F44" s="201"/>
      <c r="G44" s="150" t="s">
        <v>3</v>
      </c>
      <c r="H44" s="18"/>
    </row>
    <row r="45" spans="1:15" x14ac:dyDescent="0.35">
      <c r="A45" s="66"/>
      <c r="B45" s="132" t="s">
        <v>20</v>
      </c>
      <c r="C45" s="150" t="s">
        <v>3</v>
      </c>
      <c r="D45" s="199" t="s">
        <v>21</v>
      </c>
      <c r="E45" s="200"/>
      <c r="F45" s="201"/>
      <c r="G45" s="135" t="s">
        <v>3</v>
      </c>
      <c r="H45" s="18"/>
    </row>
    <row r="46" spans="1:15" x14ac:dyDescent="0.35">
      <c r="A46" s="66"/>
      <c r="B46" s="132" t="s">
        <v>26</v>
      </c>
      <c r="C46" s="150" t="s">
        <v>3</v>
      </c>
      <c r="D46" s="199" t="s">
        <v>27</v>
      </c>
      <c r="E46" s="200"/>
      <c r="F46" s="201"/>
      <c r="G46" s="150" t="s">
        <v>3</v>
      </c>
      <c r="H46" s="18"/>
    </row>
    <row r="47" spans="1:15" x14ac:dyDescent="0.35">
      <c r="A47" s="66"/>
      <c r="B47" s="132" t="s">
        <v>22</v>
      </c>
      <c r="C47" s="135" t="s">
        <v>3</v>
      </c>
      <c r="D47" s="152"/>
      <c r="E47" s="153"/>
      <c r="F47" s="154" t="s">
        <v>23</v>
      </c>
      <c r="G47" s="135" t="s">
        <v>3</v>
      </c>
      <c r="H47" s="18"/>
    </row>
    <row r="48" spans="1:15" x14ac:dyDescent="0.35">
      <c r="A48" s="66"/>
      <c r="B48" s="132" t="s">
        <v>71</v>
      </c>
      <c r="C48" s="150" t="s">
        <v>3</v>
      </c>
      <c r="D48" s="199" t="s">
        <v>87</v>
      </c>
      <c r="E48" s="200"/>
      <c r="F48" s="201"/>
      <c r="G48" s="150" t="s">
        <v>3</v>
      </c>
      <c r="H48" s="18"/>
    </row>
    <row r="49" spans="1:9" x14ac:dyDescent="0.35">
      <c r="A49" s="66"/>
      <c r="B49" s="132" t="s">
        <v>4</v>
      </c>
      <c r="C49" s="135" t="s">
        <v>3</v>
      </c>
      <c r="D49" s="199" t="s">
        <v>16</v>
      </c>
      <c r="E49" s="200"/>
      <c r="F49" s="201"/>
      <c r="G49" s="135" t="s">
        <v>3</v>
      </c>
      <c r="H49" s="18"/>
    </row>
    <row r="50" spans="1:9" x14ac:dyDescent="0.35">
      <c r="A50" s="66"/>
      <c r="B50" s="132" t="s">
        <v>99</v>
      </c>
      <c r="C50" s="135" t="s">
        <v>3</v>
      </c>
      <c r="D50" s="199" t="s">
        <v>100</v>
      </c>
      <c r="E50" s="200"/>
      <c r="F50" s="201"/>
      <c r="G50" s="135" t="s">
        <v>3</v>
      </c>
      <c r="H50" s="18"/>
    </row>
    <row r="51" spans="1:9" x14ac:dyDescent="0.35">
      <c r="A51" s="66"/>
      <c r="B51" s="132" t="s">
        <v>5</v>
      </c>
      <c r="C51" s="135" t="s">
        <v>3</v>
      </c>
      <c r="D51" s="199" t="s">
        <v>17</v>
      </c>
      <c r="E51" s="200"/>
      <c r="F51" s="201"/>
      <c r="G51" s="135" t="s">
        <v>3</v>
      </c>
      <c r="H51" s="18"/>
    </row>
    <row r="52" spans="1:9" x14ac:dyDescent="0.35">
      <c r="A52" s="66"/>
      <c r="B52" s="132" t="s">
        <v>6</v>
      </c>
      <c r="C52" s="135" t="s">
        <v>3</v>
      </c>
      <c r="D52" s="199" t="s">
        <v>18</v>
      </c>
      <c r="E52" s="200"/>
      <c r="F52" s="201"/>
      <c r="G52" s="135" t="s">
        <v>3</v>
      </c>
      <c r="H52" s="18"/>
    </row>
    <row r="53" spans="1:9" x14ac:dyDescent="0.35">
      <c r="A53" s="66"/>
      <c r="B53" s="132" t="s">
        <v>24</v>
      </c>
      <c r="C53" s="150" t="s">
        <v>3</v>
      </c>
      <c r="D53" s="199" t="s">
        <v>25</v>
      </c>
      <c r="E53" s="200"/>
      <c r="F53" s="201"/>
      <c r="G53" s="150" t="s">
        <v>3</v>
      </c>
      <c r="H53" s="18"/>
    </row>
    <row r="54" spans="1:9" ht="15" thickBot="1" x14ac:dyDescent="0.4">
      <c r="A54" s="66"/>
      <c r="B54" s="133" t="s">
        <v>7</v>
      </c>
      <c r="C54" s="137" t="s">
        <v>3</v>
      </c>
      <c r="D54" s="205" t="s">
        <v>19</v>
      </c>
      <c r="E54" s="206"/>
      <c r="F54" s="207"/>
      <c r="G54" s="137" t="s">
        <v>3</v>
      </c>
      <c r="H54" s="39"/>
      <c r="I54" s="149"/>
    </row>
    <row r="55" spans="1:9" ht="15" thickBot="1" x14ac:dyDescent="0.4">
      <c r="A55" s="12"/>
      <c r="B55" s="138"/>
      <c r="C55" s="139"/>
      <c r="D55" s="42"/>
      <c r="E55" s="42"/>
      <c r="F55" s="43"/>
      <c r="G55" s="148"/>
      <c r="H55" s="37"/>
      <c r="I55" s="40"/>
    </row>
    <row r="56" spans="1:9" ht="19" thickBot="1" x14ac:dyDescent="0.4">
      <c r="A56" s="66"/>
      <c r="B56" s="145" t="s">
        <v>28</v>
      </c>
      <c r="C56" s="142"/>
      <c r="D56" s="141"/>
      <c r="E56" s="42"/>
      <c r="F56" s="43"/>
      <c r="G56" s="41"/>
      <c r="H56" s="37"/>
      <c r="I56" s="40"/>
    </row>
    <row r="57" spans="1:9" x14ac:dyDescent="0.35">
      <c r="A57" s="66"/>
      <c r="B57" s="172" t="s">
        <v>103</v>
      </c>
      <c r="C57" s="173" t="s">
        <v>3</v>
      </c>
      <c r="D57" s="141"/>
      <c r="E57" s="42"/>
      <c r="F57" s="43"/>
      <c r="G57" s="41"/>
      <c r="H57" s="37"/>
      <c r="I57" s="40"/>
    </row>
    <row r="58" spans="1:9" x14ac:dyDescent="0.35">
      <c r="A58" s="66"/>
      <c r="B58" s="177" t="s">
        <v>104</v>
      </c>
      <c r="C58" s="174" t="s">
        <v>3</v>
      </c>
      <c r="D58" s="141"/>
      <c r="E58" s="42"/>
      <c r="F58" s="43"/>
      <c r="G58" s="41"/>
      <c r="H58" s="37"/>
      <c r="I58" s="40"/>
    </row>
    <row r="59" spans="1:9" x14ac:dyDescent="0.35">
      <c r="A59" s="66"/>
      <c r="B59" s="178" t="s">
        <v>101</v>
      </c>
      <c r="C59" s="176" t="s">
        <v>3</v>
      </c>
      <c r="D59" s="141"/>
      <c r="E59" s="42"/>
      <c r="F59" s="43"/>
      <c r="G59" s="41"/>
      <c r="H59" s="37"/>
      <c r="I59" s="40"/>
    </row>
    <row r="60" spans="1:9" x14ac:dyDescent="0.35">
      <c r="A60" s="12"/>
      <c r="B60" s="178" t="s">
        <v>105</v>
      </c>
      <c r="C60" s="176" t="s">
        <v>3</v>
      </c>
      <c r="D60" s="141"/>
      <c r="E60" s="42"/>
      <c r="F60" s="43"/>
      <c r="G60" s="41"/>
      <c r="H60" s="37"/>
      <c r="I60" s="40"/>
    </row>
    <row r="61" spans="1:9" ht="15" thickBot="1" x14ac:dyDescent="0.4">
      <c r="A61" s="12"/>
      <c r="B61" s="175" t="s">
        <v>102</v>
      </c>
      <c r="C61" s="159" t="s">
        <v>3</v>
      </c>
      <c r="D61" s="141"/>
      <c r="E61" s="42"/>
      <c r="F61" s="43"/>
      <c r="G61" s="41"/>
      <c r="H61" s="37"/>
      <c r="I61" s="40"/>
    </row>
    <row r="62" spans="1:9" x14ac:dyDescent="0.35">
      <c r="B62" s="16"/>
      <c r="C62" s="140"/>
      <c r="D62" s="21"/>
      <c r="E62" s="17"/>
      <c r="F62" s="21"/>
      <c r="G62" s="17"/>
      <c r="H62" s="6"/>
    </row>
    <row r="63" spans="1:9" x14ac:dyDescent="0.35">
      <c r="B63" s="52" t="s">
        <v>29</v>
      </c>
      <c r="C63" s="34"/>
      <c r="D63" s="34"/>
      <c r="E63" s="34"/>
      <c r="F63" s="34"/>
      <c r="G63" s="34"/>
      <c r="H63" s="34"/>
      <c r="I63" s="53" t="s">
        <v>98</v>
      </c>
    </row>
    <row r="64" spans="1:9" x14ac:dyDescent="0.35">
      <c r="B64" s="33"/>
      <c r="C64" s="35"/>
      <c r="D64" s="36"/>
      <c r="E64" s="35"/>
      <c r="F64" s="36"/>
      <c r="G64" s="35"/>
      <c r="H64" s="37"/>
      <c r="I64" s="38"/>
    </row>
    <row r="65" spans="3:7" s="32" customFormat="1" ht="12" x14ac:dyDescent="0.35"/>
    <row r="66" spans="3:7" x14ac:dyDescent="0.35">
      <c r="C66" s="7"/>
      <c r="D66" s="8"/>
      <c r="E66" s="7"/>
      <c r="F66" s="10"/>
      <c r="G66" s="9"/>
    </row>
    <row r="67" spans="3:7" x14ac:dyDescent="0.35">
      <c r="F67" s="10"/>
      <c r="G67" s="9"/>
    </row>
    <row r="68" spans="3:7" x14ac:dyDescent="0.35">
      <c r="F68" s="10"/>
      <c r="G68" s="9"/>
    </row>
    <row r="69" spans="3:7" x14ac:dyDescent="0.35">
      <c r="F69" s="10"/>
      <c r="G69" s="9"/>
    </row>
    <row r="70" spans="3:7" x14ac:dyDescent="0.35">
      <c r="F70" s="10"/>
      <c r="G70" s="9"/>
    </row>
    <row r="71" spans="3:7" x14ac:dyDescent="0.35">
      <c r="F71" s="10"/>
      <c r="G71" s="9"/>
    </row>
    <row r="72" spans="3:7" x14ac:dyDescent="0.35">
      <c r="F72" s="10"/>
      <c r="G72" s="9"/>
    </row>
    <row r="73" spans="3:7" x14ac:dyDescent="0.35">
      <c r="F73" s="10"/>
      <c r="G73" s="9"/>
    </row>
    <row r="74" spans="3:7" x14ac:dyDescent="0.35">
      <c r="F74" s="10"/>
      <c r="G74" s="9"/>
    </row>
    <row r="75" spans="3:7" x14ac:dyDescent="0.35">
      <c r="F75" s="10"/>
      <c r="G75" s="9"/>
    </row>
    <row r="76" spans="3:7" x14ac:dyDescent="0.35">
      <c r="F76" s="10"/>
      <c r="G76" s="9"/>
    </row>
    <row r="77" spans="3:7" x14ac:dyDescent="0.35">
      <c r="F77" s="10"/>
      <c r="G77" s="9"/>
    </row>
    <row r="78" spans="3:7" x14ac:dyDescent="0.35">
      <c r="F78" s="10"/>
      <c r="G78" s="9"/>
    </row>
    <row r="79" spans="3:7" x14ac:dyDescent="0.35">
      <c r="F79" s="10"/>
      <c r="G79" s="9"/>
    </row>
  </sheetData>
  <mergeCells count="14">
    <mergeCell ref="D52:F52"/>
    <mergeCell ref="D53:F53"/>
    <mergeCell ref="D54:F54"/>
    <mergeCell ref="D46:F46"/>
    <mergeCell ref="D48:F48"/>
    <mergeCell ref="D49:F49"/>
    <mergeCell ref="D50:F50"/>
    <mergeCell ref="D51:F51"/>
    <mergeCell ref="C1:I1"/>
    <mergeCell ref="D43:F43"/>
    <mergeCell ref="D44:F44"/>
    <mergeCell ref="D45:F45"/>
    <mergeCell ref="B36:J36"/>
    <mergeCell ref="J1:P1"/>
  </mergeCells>
  <hyperlinks>
    <hyperlink ref="C39" r:id="rId1" xr:uid="{00000000-0004-0000-0000-000000000000}"/>
    <hyperlink ref="C41" r:id="rId2" xr:uid="{00000000-0004-0000-0000-000001000000}"/>
    <hyperlink ref="C42" r:id="rId3" xr:uid="{00000000-0004-0000-0000-000002000000}"/>
    <hyperlink ref="C43" r:id="rId4" xr:uid="{00000000-0004-0000-0000-000003000000}"/>
    <hyperlink ref="G43" r:id="rId5" xr:uid="{00000000-0004-0000-0000-000004000000}"/>
    <hyperlink ref="G44" r:id="rId6" xr:uid="{00000000-0004-0000-0000-000006000000}"/>
    <hyperlink ref="G45" r:id="rId7" location="downloads" xr:uid="{00000000-0004-0000-0000-000008000000}"/>
    <hyperlink ref="G48" r:id="rId8" xr:uid="{00000000-0004-0000-0000-00000C000000}"/>
    <hyperlink ref="G49" r:id="rId9" location="downloads" xr:uid="{00000000-0004-0000-0000-00000E000000}"/>
    <hyperlink ref="G50" r:id="rId10" location="downloads" xr:uid="{00000000-0004-0000-0000-000010000000}"/>
    <hyperlink ref="G51" r:id="rId11" location="downloads" xr:uid="{00000000-0004-0000-0000-000012000000}"/>
    <hyperlink ref="G52" r:id="rId12" location="downloads" xr:uid="{00000000-0004-0000-0000-000014000000}"/>
    <hyperlink ref="G53" r:id="rId13" xr:uid="{00000000-0004-0000-0000-000016000000}"/>
    <hyperlink ref="G54" r:id="rId14" location="downloads" xr:uid="{00000000-0004-0000-0000-000019000000}"/>
    <hyperlink ref="C40" r:id="rId15" xr:uid="{00000000-0004-0000-0000-00001A000000}"/>
    <hyperlink ref="G47" r:id="rId16" location="downloads" xr:uid="{00000000-0004-0000-0000-00001D000000}"/>
    <hyperlink ref="G46" r:id="rId17" xr:uid="{1D31E3A6-F84E-47E8-99A7-E4A3FCAC58D6}"/>
    <hyperlink ref="C57" r:id="rId18" xr:uid="{736DD9D7-7EC8-45AF-8C4A-025D1749792F}"/>
    <hyperlink ref="C61" r:id="rId19" xr:uid="{70CD9927-4B74-40E8-A3D5-83D92805FD64}"/>
    <hyperlink ref="M35" r:id="rId20" xr:uid="{985329D6-4CA8-4AF1-99B2-B2B03DB4C3A2}"/>
    <hyperlink ref="M34" r:id="rId21" xr:uid="{8A115482-D500-4C05-8332-3F301764A500}"/>
    <hyperlink ref="M36" r:id="rId22" xr:uid="{DB80C382-561E-4A9B-8810-9907352864F0}"/>
    <hyperlink ref="C44" r:id="rId23" xr:uid="{40CCDDB1-0209-4E96-A70F-2A2DF05EE461}"/>
    <hyperlink ref="C45" r:id="rId24" location="price" xr:uid="{647CF918-B632-4D44-BFD2-B10E42ED4192}"/>
    <hyperlink ref="C46" r:id="rId25" xr:uid="{7E2C941D-E990-4D6A-8696-995D6205CC0C}"/>
    <hyperlink ref="C47" r:id="rId26" location="price" xr:uid="{22BB62E5-7B5A-41B3-B530-4C9D37C6B26E}"/>
    <hyperlink ref="C48" r:id="rId27" xr:uid="{4D2F7A8E-3529-49D4-B303-636E7A6A2E3B}"/>
    <hyperlink ref="C49" r:id="rId28" location="price" xr:uid="{2A2E4D05-4439-4ADD-B109-9500D5AD1A79}"/>
    <hyperlink ref="C50" r:id="rId29" location="price" xr:uid="{B50B8853-907F-4B45-B401-B8E79F314828}"/>
    <hyperlink ref="C51" r:id="rId30" location="price" xr:uid="{2E525722-DD76-4BC0-BEB7-0F229616A214}"/>
    <hyperlink ref="C52" r:id="rId31" location="price" xr:uid="{DF43F366-A1F2-4DEB-B647-0A7DD14CA23F}"/>
    <hyperlink ref="C53" r:id="rId32" xr:uid="{487F4806-9D42-4D47-9344-7D41431ECA82}"/>
    <hyperlink ref="C54" r:id="rId33" location="price" xr:uid="{8A1C51B6-572C-43E9-B17C-9265920E1CE3}"/>
    <hyperlink ref="M38" r:id="rId34" xr:uid="{8BA74B10-ECB9-4A98-A34E-6D3A08D0D83E}"/>
    <hyperlink ref="C59" r:id="rId35" xr:uid="{3F63DFAD-DD7B-4ADC-8FD3-22B93CC4CC72}"/>
    <hyperlink ref="C58" r:id="rId36" xr:uid="{1759B7C9-E61D-4B9F-B893-2EFAD31822A9}"/>
    <hyperlink ref="C60" r:id="rId37" xr:uid="{A81B086B-5C8D-4B6D-A736-C2470A28911A}"/>
  </hyperlinks>
  <pageMargins left="0.7" right="0.7" top="0.75" bottom="0.75" header="0.3" footer="0.3"/>
  <pageSetup paperSize="9" orientation="portrait" horizontalDpi="4294967293" r:id="rId38"/>
  <drawing r:id="rId39"/>
  <legacyDrawing r:id="rId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25B9D-346D-4865-913B-93FEB6AB5E4C}">
  <dimension ref="A3:C15"/>
  <sheetViews>
    <sheetView workbookViewId="0">
      <selection activeCell="C12" sqref="C12"/>
    </sheetView>
  </sheetViews>
  <sheetFormatPr defaultRowHeight="14.5" x14ac:dyDescent="0.35"/>
  <cols>
    <col min="1" max="1" width="19.1796875" customWidth="1"/>
    <col min="2" max="2" width="33.36328125" customWidth="1"/>
  </cols>
  <sheetData>
    <row r="3" spans="1:3" x14ac:dyDescent="0.35">
      <c r="A3" t="s">
        <v>37</v>
      </c>
      <c r="B3" t="s">
        <v>36</v>
      </c>
      <c r="C3">
        <v>33</v>
      </c>
    </row>
    <row r="4" spans="1:3" x14ac:dyDescent="0.35">
      <c r="A4" t="s">
        <v>35</v>
      </c>
      <c r="B4" t="s">
        <v>50</v>
      </c>
      <c r="C4">
        <v>37.6</v>
      </c>
    </row>
    <row r="5" spans="1:3" x14ac:dyDescent="0.35">
      <c r="A5" t="s">
        <v>35</v>
      </c>
      <c r="B5" t="s">
        <v>51</v>
      </c>
      <c r="C5">
        <v>85.6</v>
      </c>
    </row>
    <row r="6" spans="1:3" x14ac:dyDescent="0.35">
      <c r="A6" t="s">
        <v>38</v>
      </c>
      <c r="B6" t="s">
        <v>39</v>
      </c>
      <c r="C6">
        <v>53</v>
      </c>
    </row>
    <row r="7" spans="1:3" x14ac:dyDescent="0.35">
      <c r="A7" t="s">
        <v>38</v>
      </c>
      <c r="B7" t="s">
        <v>52</v>
      </c>
      <c r="C7">
        <v>13.5</v>
      </c>
    </row>
    <row r="8" spans="1:3" x14ac:dyDescent="0.35">
      <c r="A8" t="s">
        <v>40</v>
      </c>
      <c r="B8" t="s">
        <v>41</v>
      </c>
      <c r="C8">
        <v>74</v>
      </c>
    </row>
    <row r="9" spans="1:3" x14ac:dyDescent="0.35">
      <c r="A9" t="s">
        <v>40</v>
      </c>
      <c r="B9" t="s">
        <v>42</v>
      </c>
      <c r="C9">
        <v>126</v>
      </c>
    </row>
    <row r="10" spans="1:3" x14ac:dyDescent="0.35">
      <c r="A10" t="s">
        <v>43</v>
      </c>
      <c r="B10" t="s">
        <v>44</v>
      </c>
      <c r="C10">
        <v>152</v>
      </c>
    </row>
    <row r="11" spans="1:3" x14ac:dyDescent="0.35">
      <c r="B11" t="s">
        <v>53</v>
      </c>
      <c r="C11">
        <v>49</v>
      </c>
    </row>
    <row r="12" spans="1:3" x14ac:dyDescent="0.35">
      <c r="A12" t="s">
        <v>45</v>
      </c>
      <c r="B12" t="s">
        <v>54</v>
      </c>
      <c r="C12">
        <v>76</v>
      </c>
    </row>
    <row r="13" spans="1:3" x14ac:dyDescent="0.35">
      <c r="A13" t="s">
        <v>46</v>
      </c>
      <c r="B13" t="s">
        <v>47</v>
      </c>
      <c r="C13">
        <v>26</v>
      </c>
    </row>
    <row r="14" spans="1:3" x14ac:dyDescent="0.35">
      <c r="A14" t="s">
        <v>46</v>
      </c>
      <c r="B14" t="s">
        <v>48</v>
      </c>
      <c r="C14">
        <v>10</v>
      </c>
    </row>
    <row r="15" spans="1:3" x14ac:dyDescent="0.35">
      <c r="A15" t="s">
        <v>46</v>
      </c>
      <c r="B15" t="s">
        <v>49</v>
      </c>
      <c r="C15">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2026-01-10T15:43:15Z</dcterms:modified>
</cp:coreProperties>
</file>